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onskov\Desktop\Донсков\документы_WSR\РЧ 2025\"/>
    </mc:Choice>
  </mc:AlternateContent>
  <bookViews>
    <workbookView xWindow="-105" yWindow="-105" windowWidth="23250" windowHeight="12570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77" i="4"/>
  <c r="A78" i="4"/>
  <c r="A79" i="4"/>
  <c r="A80" i="4"/>
  <c r="A81" i="4"/>
  <c r="A82" i="4"/>
  <c r="A83" i="4"/>
  <c r="A84" i="4"/>
  <c r="A85" i="4"/>
  <c r="A65" i="4"/>
  <c r="C65" i="4"/>
  <c r="D65" i="4"/>
  <c r="E65" i="4"/>
  <c r="F65" i="4"/>
  <c r="G65" i="4"/>
  <c r="A66" i="4"/>
  <c r="C66" i="4"/>
  <c r="D66" i="4"/>
  <c r="E66" i="4"/>
  <c r="F66" i="4"/>
  <c r="G66" i="4"/>
  <c r="A67" i="4"/>
  <c r="B67" i="4"/>
  <c r="C67" i="4"/>
  <c r="D67" i="4"/>
  <c r="E67" i="4"/>
  <c r="F67" i="4"/>
  <c r="G67" i="4"/>
  <c r="A68" i="4"/>
  <c r="B68" i="4"/>
  <c r="C68" i="4"/>
  <c r="D68" i="4"/>
  <c r="E68" i="4"/>
  <c r="F68" i="4"/>
  <c r="G68" i="4"/>
  <c r="A69" i="4"/>
  <c r="B69" i="4"/>
  <c r="C69" i="4"/>
  <c r="D69" i="4"/>
  <c r="E69" i="4"/>
  <c r="F69" i="4"/>
  <c r="G69" i="4"/>
  <c r="A70" i="4"/>
  <c r="B70" i="4"/>
  <c r="D70" i="4"/>
  <c r="E70" i="4"/>
  <c r="F70" i="4"/>
  <c r="G70" i="4"/>
  <c r="G61" i="4"/>
  <c r="G62" i="4"/>
  <c r="G63" i="4"/>
  <c r="A51" i="4"/>
  <c r="A52" i="4"/>
  <c r="A53" i="4"/>
  <c r="A54" i="4"/>
  <c r="A55" i="4"/>
  <c r="A56" i="4"/>
  <c r="A57" i="4"/>
  <c r="A58" i="4"/>
  <c r="A59" i="4"/>
  <c r="A36" i="4"/>
  <c r="A37" i="4"/>
  <c r="A38" i="4"/>
  <c r="A39" i="4"/>
  <c r="A40" i="4"/>
  <c r="A41" i="4"/>
  <c r="A42" i="4"/>
  <c r="A43" i="4"/>
  <c r="A44" i="4"/>
  <c r="A17" i="4"/>
  <c r="A18" i="4"/>
  <c r="A19" i="4"/>
  <c r="A20" i="4"/>
  <c r="A21" i="4"/>
  <c r="A22" i="4"/>
  <c r="A23" i="4"/>
  <c r="A24" i="4"/>
  <c r="A25" i="4"/>
  <c r="G25" i="5" l="1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<sst xmlns="http://schemas.openxmlformats.org/spreadsheetml/2006/main" count="485" uniqueCount="229">
  <si>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</si>
  <si>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</si>
  <si>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</si>
  <si>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</si>
  <si>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</si>
  <si>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</si>
  <si>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</si>
  <si>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</si>
  <si>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</si>
  <si>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</si>
  <si>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</si>
  <si>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</si>
  <si>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</si>
  <si>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</si>
  <si>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</si>
  <si>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</si>
  <si>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</si>
  <si>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</si>
  <si>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</si>
  <si>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</si>
  <si>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</si>
  <si>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</si>
  <si>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</si>
  <si>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</si>
  <si>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</si>
  <si>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</si>
  <si>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</si>
  <si>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</si>
  <si>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</si>
  <si>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</si>
  <si>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</si>
  <si>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</si>
  <si>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</si>
  <si>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</si>
  <si>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</si>
  <si>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Моб.телефон ГЭ</t>
  </si>
  <si>
    <t>Моб.телефон ТАП</t>
  </si>
  <si>
    <t xml:space="preserve">Складское помещение 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</si>
  <si>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</si>
  <si>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</si>
  <si>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</si>
  <si>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</si>
  <si>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</si>
  <si>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</si>
  <si>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</si>
  <si>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</si>
  <si>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</si>
  <si>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Количество экспертов (ГЭ+ЭН+ИЭ+РГО(итоговый этап)+МЭ(финал)) + ТАП</t>
  </si>
  <si>
    <t>Кирпичная кладка</t>
  </si>
  <si>
    <t>Стол</t>
  </si>
  <si>
    <t>1 на 3 экспертов</t>
  </si>
  <si>
    <t>Мебель</t>
  </si>
  <si>
    <t>шт</t>
  </si>
  <si>
    <t>Часы</t>
  </si>
  <si>
    <t xml:space="preserve">Тачка </t>
  </si>
  <si>
    <t>Строительная для транспортировки материалов</t>
  </si>
  <si>
    <t>Оборудование</t>
  </si>
  <si>
    <t>Для приготовления и перемешивания раствора</t>
  </si>
  <si>
    <t>Контейнер для отходов</t>
  </si>
  <si>
    <t>Емкость не менее 60 л</t>
  </si>
  <si>
    <t>Инвентарь</t>
  </si>
  <si>
    <t xml:space="preserve">Ведро </t>
  </si>
  <si>
    <t xml:space="preserve">Лопата </t>
  </si>
  <si>
    <t>Для хранения одежды 1 на конкурсанта</t>
  </si>
  <si>
    <t>шт.</t>
  </si>
  <si>
    <t xml:space="preserve">1. </t>
  </si>
  <si>
    <t>Стул</t>
  </si>
  <si>
    <t>Мусорная корзина</t>
  </si>
  <si>
    <t>пластиковая</t>
  </si>
  <si>
    <t>с программным обеспечением  Обязательные программы: архиватор WinRaR,7-Zip или WinZip, программа для чтения  PDF - Adobe Reader,   для работы с офисными документами - Microsoft Office (Word, PowerPoint, Excel), Веб-браузеры - Mozilla Firefox, Opera или Google Chrome, программа для автоматизированного проектирования и черчения</t>
  </si>
  <si>
    <t>Оборудование IT</t>
  </si>
  <si>
    <t>МФУ</t>
  </si>
  <si>
    <t>для распечатки конкурсных заданий, документов, сканирования, цветной, формат минимум А4</t>
  </si>
  <si>
    <t>Мягкое, для главного эксперта</t>
  </si>
  <si>
    <t>Сетевой фильтр</t>
  </si>
  <si>
    <t>минимум на 5 розеток, Длина зависит от расстояния стационарных розеток до подключаемых устройств</t>
  </si>
  <si>
    <t>Инструмент</t>
  </si>
  <si>
    <t>Папка планшет-зажим</t>
  </si>
  <si>
    <t>плативовая</t>
  </si>
  <si>
    <t>Канцелярские товары</t>
  </si>
  <si>
    <t>Папка-скоросшиватель</t>
  </si>
  <si>
    <t>Формат А4 с твердыми корочками</t>
  </si>
  <si>
    <t>Калькулятор</t>
  </si>
  <si>
    <t>Канцелярский, настольный</t>
  </si>
  <si>
    <t>Ножницы</t>
  </si>
  <si>
    <t>Канцерярские</t>
  </si>
  <si>
    <t xml:space="preserve">Степлер </t>
  </si>
  <si>
    <t>Канцелрский для бумаги не менее 15 мм</t>
  </si>
  <si>
    <t>Линейка 50 см</t>
  </si>
  <si>
    <t xml:space="preserve">Огнетушитель </t>
  </si>
  <si>
    <t>Охрана труда</t>
  </si>
  <si>
    <t xml:space="preserve">Аптечка </t>
  </si>
  <si>
    <t>для оказания доврачебной помощи</t>
  </si>
  <si>
    <t>Холодная вода</t>
  </si>
  <si>
    <t>Диск для камнерезного станка</t>
  </si>
  <si>
    <t>размеры должны соотвествовать марке станка</t>
  </si>
  <si>
    <t>Расходный материал для оборудования</t>
  </si>
  <si>
    <t>Камнерезный станок</t>
  </si>
  <si>
    <t>Мощность / Напряжение 2,2кВт / 220В
Длина реза, мм 800
Глубина реза, мм 130
Диаметр отрезного круга, мм 400
Посадочное отверстие, мм 25,4</t>
  </si>
  <si>
    <t>Основное оборудование</t>
  </si>
  <si>
    <t>по количеству станков</t>
  </si>
  <si>
    <t>Верстак</t>
  </si>
  <si>
    <t>Пластиковый, емкость не менее 65 литров у каждого станка</t>
  </si>
  <si>
    <t xml:space="preserve">Резервуар для раствора  </t>
  </si>
  <si>
    <t>Лопата для перемешивания раствора</t>
  </si>
  <si>
    <t>Совок и щетка для уборки рабочего места</t>
  </si>
  <si>
    <t xml:space="preserve">Правило 2 м
</t>
  </si>
  <si>
    <t>Дюралюминиевая рейка, предназначена для проверки поверхности кирпичной кладки</t>
  </si>
  <si>
    <t>Хлопчатобумажный</t>
  </si>
  <si>
    <t>Спцодежда</t>
  </si>
  <si>
    <t>Конкурсант привозит с собой</t>
  </si>
  <si>
    <t xml:space="preserve">Ботинки </t>
  </si>
  <si>
    <t>Спецобувь</t>
  </si>
  <si>
    <t>Наушники</t>
  </si>
  <si>
    <t>Защитные, противошумные</t>
  </si>
  <si>
    <t>Очки</t>
  </si>
  <si>
    <t xml:space="preserve">Защитные </t>
  </si>
  <si>
    <t>Ветошь</t>
  </si>
  <si>
    <t xml:space="preserve"> хлопчатобумажная ткань размером  не менее 1х3 м</t>
  </si>
  <si>
    <t>Расходные материалы</t>
  </si>
  <si>
    <t>Кирпич коричневый</t>
  </si>
  <si>
    <t xml:space="preserve">Кирпич желтый </t>
  </si>
  <si>
    <t>Кирпич красный</t>
  </si>
  <si>
    <t xml:space="preserve">Раствор 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</si>
  <si>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</si>
  <si>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2, 0</t>
  </si>
  <si>
    <t>Перчатки</t>
  </si>
  <si>
    <t>Запасной картридж для МФУ</t>
  </si>
  <si>
    <t>Соотвествует марке МФУ</t>
  </si>
  <si>
    <t>Бумага офисная</t>
  </si>
  <si>
    <t>Формат А4</t>
  </si>
  <si>
    <t>пачка</t>
  </si>
  <si>
    <t>Ручка</t>
  </si>
  <si>
    <t>шариковая синяя</t>
  </si>
  <si>
    <t>Карандаш</t>
  </si>
  <si>
    <t xml:space="preserve">чертежный </t>
  </si>
  <si>
    <t>Файл-вкладыш</t>
  </si>
  <si>
    <t>прозрачные, формат А4</t>
  </si>
  <si>
    <t>Ластик</t>
  </si>
  <si>
    <t>Стерка канцелярская</t>
  </si>
  <si>
    <t>Скобы сдля степлера</t>
  </si>
  <si>
    <t>№ соотвествуует степлеру</t>
  </si>
  <si>
    <t xml:space="preserve">Скотч красный/сигнальный бело-красный </t>
  </si>
  <si>
    <t>Клейкая лента шириной 50мм</t>
  </si>
  <si>
    <t>Скотч двухсторонний</t>
  </si>
  <si>
    <t>Клейкая лента не менее 50 мм</t>
  </si>
  <si>
    <t xml:space="preserve">Кельма каменщика
</t>
  </si>
  <si>
    <t xml:space="preserve">Расшивка   для формирования швов плоская 
</t>
  </si>
  <si>
    <t>Металлическая плоская полоса с ручкой, шириной 100 мм</t>
  </si>
  <si>
    <t xml:space="preserve">Расшивка  для формирования швов вогнутая
</t>
  </si>
  <si>
    <t>Шириной 100 мм, вогнутая,  предназначена для зачистки и выравнивания швов в кирпичной кладке.</t>
  </si>
  <si>
    <t xml:space="preserve">Молоток–кирочка
</t>
  </si>
  <si>
    <t>Для колки кирпича</t>
  </si>
  <si>
    <t xml:space="preserve">Нож канцелярский
</t>
  </si>
  <si>
    <t>Для резания бумаги, картона.</t>
  </si>
  <si>
    <t xml:space="preserve">Рулетка 
</t>
  </si>
  <si>
    <t xml:space="preserve">Складной метр
</t>
  </si>
  <si>
    <t xml:space="preserve">Со стальной заклепкой, миллиметровая шкала с обеих сторон - 2 м
</t>
  </si>
  <si>
    <t xml:space="preserve">Металическая линейка </t>
  </si>
  <si>
    <t>Из нержавеющей стали длиной не менее 40 см</t>
  </si>
  <si>
    <t xml:space="preserve">Правило  
</t>
  </si>
  <si>
    <t>Дюралюминиевая рейка, предназначена для проверки поверхности кирпичной кладки  длиной 1,5 м</t>
  </si>
  <si>
    <t xml:space="preserve">Уровень строительный 
</t>
  </si>
  <si>
    <t>Металлический корпус с линейкой и акриловыми колбами. Применяется для определения горизонтальности и вертикальности 300 (400), 600 (800), 1000 (1500) мм</t>
  </si>
  <si>
    <t xml:space="preserve">Угольник металлический 
</t>
  </si>
  <si>
    <t xml:space="preserve">Измерительный прибор с линейкой 300 (500) мм
</t>
  </si>
  <si>
    <t>Киянка</t>
  </si>
  <si>
    <t>Резиновая с  ручкой</t>
  </si>
  <si>
    <t>Циркуль раздвижной</t>
  </si>
  <si>
    <t xml:space="preserve"> Металлический с усиленными наконечникам и двумя ножками для вычерчивания окружности
</t>
  </si>
  <si>
    <t>Канцелярские</t>
  </si>
  <si>
    <t>Строительный карандаш</t>
  </si>
  <si>
    <t>Корпус деревянный с вставленным грифелем</t>
  </si>
  <si>
    <t xml:space="preserve">Щётка – сметка </t>
  </si>
  <si>
    <t xml:space="preserve">Деревянная (пластиковая) ручка, щётка из натуральной (искуственной) щетины </t>
  </si>
  <si>
    <t>Транспортир-угломер</t>
  </si>
  <si>
    <t xml:space="preserve"> Металлический элемент со шкалой для измерения градусной меры углов,  для измерения угла</t>
  </si>
  <si>
    <t xml:space="preserve"> Шнур-причалка</t>
  </si>
  <si>
    <t xml:space="preserve"> Нить  предназначена для проверки горизонтальной поверхности</t>
  </si>
  <si>
    <t>Губка хозяйственная</t>
  </si>
  <si>
    <t>Выполнена из поролона, предназначена для чистки инструмента и кладки</t>
  </si>
  <si>
    <t>Расходный материал</t>
  </si>
  <si>
    <t>Скотч</t>
  </si>
  <si>
    <t xml:space="preserve">Малярный (строительный) скотч </t>
  </si>
  <si>
    <t>Двухместный</t>
  </si>
  <si>
    <t>1 для МФУ</t>
  </si>
  <si>
    <t>Рабочее место Конкурсанта (5 конкурсантов)</t>
  </si>
  <si>
    <t>Донсков Игорь Владимирович</t>
  </si>
  <si>
    <t>Donskovigor@yandex.ru</t>
  </si>
  <si>
    <t xml:space="preserve"> Бецкова Ольга Георгиевна  </t>
  </si>
  <si>
    <t xml:space="preserve">beckovaolga@mail.ru </t>
  </si>
  <si>
    <t>03.02.2025-07.02.2025</t>
  </si>
  <si>
    <t xml:space="preserve"> г.Волгоград ул Скосырева 1, аудитории 107,108,109</t>
  </si>
  <si>
    <t>ГБПОУ Волгоградский строительный техникум</t>
  </si>
  <si>
    <t>Волгоградская область</t>
  </si>
  <si>
    <t>жесткий</t>
  </si>
  <si>
    <t>1 на 1 эксперта</t>
  </si>
  <si>
    <t>Строительный миксер</t>
  </si>
  <si>
    <t>1 на 1 участника</t>
  </si>
  <si>
    <t>Пластиковое не менее 10 л</t>
  </si>
  <si>
    <t>Совковая</t>
  </si>
  <si>
    <t>Металлический с градацией 1 мм (для оценки конкурсных заданий)</t>
  </si>
  <si>
    <t>1 в комнате экспертов, 1 - на площпдке</t>
  </si>
  <si>
    <t>в комнате экспертов1шт,в комнате конкурсантов 1 шт</t>
  </si>
  <si>
    <t>Рабочее место Конкурсанта (основное оборудование, вспомогательное оборудование, инструмент (5 рабочих мест))</t>
  </si>
  <si>
    <t>деревянный стол, размер столешницы не менее 1000х700 мм</t>
  </si>
  <si>
    <t xml:space="preserve">пластиковая ёмкость, объемом не менее 72 литра </t>
  </si>
  <si>
    <t>пластиковое не менее 10 л</t>
  </si>
  <si>
    <t>Пластиковый совок, щетка с искусственным ворсом</t>
  </si>
  <si>
    <t>бутылированная вода</t>
  </si>
  <si>
    <t>на рабочих местах</t>
  </si>
  <si>
    <t xml:space="preserve">Полукомбинезон </t>
  </si>
  <si>
    <t>углекислотный</t>
  </si>
  <si>
    <t xml:space="preserve">Кулер 19 л </t>
  </si>
  <si>
    <t xml:space="preserve">Полотно из упоризоксидированной стали
пластиковая  ручка
</t>
  </si>
  <si>
    <t>Металлическая или пластмассовая лента с нанесёнными делениями  (5) м</t>
  </si>
  <si>
    <t>Комната Конкурсантов (оборудование, инструмент, мебель) (5 конкурсантов)</t>
  </si>
  <si>
    <t>Комната Экспертов (включая комнату Главного эксперта) (оборудование, инструмент, мебель) (8 экспертов)</t>
  </si>
  <si>
    <t>Стандартный пустотелый  250х120х65 мм</t>
  </si>
  <si>
    <t>стул с подлокотниками</t>
  </si>
  <si>
    <t>стол ученический</t>
  </si>
  <si>
    <t xml:space="preserve">Компьютер </t>
  </si>
  <si>
    <t>Шкаф запираемый</t>
  </si>
  <si>
    <t>электронные</t>
  </si>
  <si>
    <t xml:space="preserve">Известково-песчаный </t>
  </si>
  <si>
    <t>пластиковая канцелярская</t>
  </si>
  <si>
    <t>Хлопчатобумажные</t>
  </si>
  <si>
    <t>С усиленным носком</t>
  </si>
  <si>
    <t>Региональный этап чемпионата по профессиональному мастерству «Профессионалы» в Волгоградской области-2025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</si>
</sst>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top" wrapText="1"/>
    </xf>
    <xf numFmtId="0" fontId="7" fillId="0" borderId="0" xfId="1" applyFont="1"/>
    <xf numFmtId="0" fontId="13" fillId="0" borderId="20" xfId="0" applyFont="1" applyBorder="1" applyAlignment="1">
      <alignment horizontal="left" vertical="top" wrapText="1"/>
    </xf>
    <xf numFmtId="0" fontId="2" fillId="0" borderId="0" xfId="1" applyFont="1"/>
    <xf numFmtId="0" fontId="4" fillId="0" borderId="0" xfId="1" applyFont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20" xfId="0" applyFont="1" applyBorder="1" applyAlignment="1">
      <alignment wrapText="1"/>
    </xf>
    <xf numFmtId="0" fontId="16" fillId="0" borderId="20" xfId="0" applyFont="1" applyBorder="1" applyAlignment="1">
      <alignment horizontal="right"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0" fontId="8" fillId="0" borderId="1" xfId="1" applyFont="1" applyBorder="1" applyAlignment="1">
      <alignment horizontal="left" vertical="top"/>
    </xf>
    <xf numFmtId="0" fontId="10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/>
    </xf>
    <xf numFmtId="0" fontId="8" fillId="0" borderId="5" xfId="1" applyFont="1" applyBorder="1" applyAlignment="1">
      <alignment horizontal="left" vertical="top"/>
    </xf>
    <xf numFmtId="0" fontId="8" fillId="0" borderId="1" xfId="1" applyFont="1" applyBorder="1" applyAlignment="1">
      <alignment horizontal="left" vertical="top" wrapText="1"/>
    </xf>
    <xf numFmtId="0" fontId="8" fillId="0" borderId="15" xfId="1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/>
    <xf numFmtId="16" fontId="2" fillId="0" borderId="1" xfId="1" applyNumberFormat="1" applyFont="1" applyBorder="1" applyAlignment="1">
      <alignment horizontal="center" vertical="center" wrapText="1"/>
    </xf>
    <xf numFmtId="49" fontId="18" fillId="0" borderId="20" xfId="0" applyNumberFormat="1" applyFont="1" applyBorder="1" applyAlignment="1">
      <alignment vertical="top" wrapText="1"/>
    </xf>
    <xf numFmtId="0" fontId="19" fillId="0" borderId="25" xfId="0" applyFont="1" applyBorder="1" applyAlignment="1">
      <alignment vertical="center" wrapText="1"/>
    </xf>
    <xf numFmtId="0" fontId="19" fillId="0" borderId="0" xfId="0" applyFont="1" applyAlignment="1">
      <alignment wrapText="1"/>
    </xf>
    <xf numFmtId="49" fontId="19" fillId="0" borderId="20" xfId="0" applyNumberFormat="1" applyFont="1" applyBorder="1" applyAlignment="1">
      <alignment horizontal="left" vertical="top" wrapText="1"/>
    </xf>
    <xf numFmtId="0" fontId="8" fillId="0" borderId="20" xfId="0" applyFont="1" applyBorder="1" applyAlignment="1">
      <alignment vertical="top" wrapText="1"/>
    </xf>
    <xf numFmtId="16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2" xfId="1" applyFont="1" applyBorder="1" applyAlignment="1">
      <alignment horizontal="left"/>
    </xf>
    <xf numFmtId="0" fontId="10" fillId="0" borderId="20" xfId="0" applyFont="1" applyBorder="1" applyAlignment="1">
      <alignment vertical="top"/>
    </xf>
    <xf numFmtId="0" fontId="10" fillId="0" borderId="20" xfId="0" applyFont="1" applyBorder="1" applyAlignment="1">
      <alignment vertical="top" wrapText="1"/>
    </xf>
    <xf numFmtId="0" fontId="2" fillId="0" borderId="24" xfId="1" applyFont="1" applyBorder="1" applyAlignment="1">
      <alignment horizontal="center" vertical="center"/>
    </xf>
    <xf numFmtId="0" fontId="8" fillId="0" borderId="20" xfId="0" applyFont="1" applyBorder="1" applyAlignment="1">
      <alignment horizontal="justify" vertical="top" wrapText="1"/>
    </xf>
    <xf numFmtId="0" fontId="8" fillId="0" borderId="20" xfId="2" applyFont="1" applyFill="1" applyBorder="1" applyAlignment="1">
      <alignment horizontal="justify" vertical="top" wrapText="1"/>
    </xf>
    <xf numFmtId="0" fontId="8" fillId="0" borderId="23" xfId="0" applyFont="1" applyBorder="1" applyAlignment="1">
      <alignment horizontal="justify" vertical="top" wrapText="1"/>
    </xf>
    <xf numFmtId="0" fontId="8" fillId="0" borderId="23" xfId="0" applyFont="1" applyBorder="1" applyAlignment="1">
      <alignment vertical="top" wrapText="1"/>
    </xf>
    <xf numFmtId="0" fontId="2" fillId="0" borderId="1" xfId="1" applyFont="1" applyBorder="1" applyAlignment="1">
      <alignment wrapText="1"/>
    </xf>
    <xf numFmtId="49" fontId="19" fillId="0" borderId="20" xfId="0" applyNumberFormat="1" applyFont="1" applyBorder="1" applyAlignment="1">
      <alignment horizontal="left" vertical="top"/>
    </xf>
    <xf numFmtId="49" fontId="20" fillId="0" borderId="20" xfId="0" applyNumberFormat="1" applyFont="1" applyBorder="1" applyAlignment="1">
      <alignment horizontal="left" vertical="top" wrapText="1"/>
    </xf>
    <xf numFmtId="0" fontId="2" fillId="0" borderId="21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5" xfId="1" applyFont="1" applyBorder="1"/>
    <xf numFmtId="0" fontId="12" fillId="0" borderId="20" xfId="0" applyFont="1" applyBorder="1" applyAlignment="1">
      <alignment horizontal="left" vertical="center" wrapText="1"/>
    </xf>
    <xf numFmtId="0" fontId="2" fillId="0" borderId="21" xfId="1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left" vertical="top" wrapText="1"/>
    </xf>
    <xf numFmtId="0" fontId="2" fillId="0" borderId="26" xfId="1" applyFont="1" applyBorder="1" applyAlignment="1">
      <alignment horizontal="center" vertical="center"/>
    </xf>
    <xf numFmtId="0" fontId="2" fillId="0" borderId="19" xfId="1" applyFont="1" applyBorder="1"/>
    <xf numFmtId="0" fontId="9" fillId="0" borderId="25" xfId="0" applyFont="1" applyBorder="1" applyAlignment="1">
      <alignment vertical="center" wrapText="1"/>
    </xf>
    <xf numFmtId="0" fontId="2" fillId="0" borderId="18" xfId="1" applyFont="1" applyBorder="1" applyAlignment="1">
      <alignment horizontal="center" vertical="center"/>
    </xf>
    <xf numFmtId="49" fontId="18" fillId="0" borderId="20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left" vertical="top" wrapText="1"/>
    </xf>
    <xf numFmtId="0" fontId="2" fillId="0" borderId="4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vertical="top" wrapText="1"/>
    </xf>
    <xf numFmtId="0" fontId="2" fillId="0" borderId="20" xfId="1" applyFont="1" applyBorder="1" applyAlignment="1">
      <alignment horizontal="center" vertical="center"/>
    </xf>
    <xf numFmtId="49" fontId="18" fillId="0" borderId="20" xfId="0" applyNumberFormat="1" applyFont="1" applyBorder="1" applyAlignment="1">
      <alignment horizontal="center" vertical="top"/>
    </xf>
    <xf numFmtId="49" fontId="10" fillId="0" borderId="22" xfId="0" applyNumberFormat="1" applyFont="1" applyBorder="1" applyAlignment="1">
      <alignment horizontal="left" vertical="top" wrapText="1"/>
    </xf>
    <xf numFmtId="0" fontId="1" fillId="0" borderId="20" xfId="1" applyBorder="1" applyAlignment="1">
      <alignment horizontal="center" vertical="center"/>
    </xf>
    <xf numFmtId="49" fontId="10" fillId="0" borderId="20" xfId="0" applyNumberFormat="1" applyFont="1" applyBorder="1" applyAlignment="1">
      <alignment horizontal="left" vertical="center" wrapText="1"/>
    </xf>
    <xf numFmtId="49" fontId="8" fillId="5" borderId="20" xfId="0" applyNumberFormat="1" applyFont="1" applyFill="1" applyBorder="1" applyAlignment="1">
      <alignment horizontal="left" vertical="top"/>
    </xf>
    <xf numFmtId="49" fontId="13" fillId="0" borderId="20" xfId="0" applyNumberFormat="1" applyFont="1" applyBorder="1" applyAlignment="1">
      <alignment horizontal="left" vertical="top" wrapText="1"/>
    </xf>
    <xf numFmtId="49" fontId="10" fillId="0" borderId="23" xfId="0" applyNumberFormat="1" applyFont="1" applyBorder="1" applyAlignment="1">
      <alignment horizontal="left" vertical="top" wrapText="1"/>
    </xf>
    <xf numFmtId="0" fontId="1" fillId="0" borderId="20" xfId="1" applyBorder="1"/>
    <xf numFmtId="49" fontId="10" fillId="0" borderId="20" xfId="0" applyNumberFormat="1" applyFont="1" applyBorder="1" applyAlignment="1">
      <alignment horizontal="left" vertical="center"/>
    </xf>
    <xf numFmtId="49" fontId="10" fillId="0" borderId="20" xfId="0" applyNumberFormat="1" applyFont="1" applyBorder="1"/>
    <xf numFmtId="49" fontId="13" fillId="0" borderId="20" xfId="0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center" vertical="center"/>
    </xf>
    <xf numFmtId="0" fontId="11" fillId="0" borderId="20" xfId="2" applyBorder="1" applyAlignment="1">
      <alignment horizontal="right" wrapText="1"/>
    </xf>
    <xf numFmtId="0" fontId="2" fillId="0" borderId="20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/>
    <xf numFmtId="0" fontId="15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/>
    </xf>
    <xf numFmtId="0" fontId="6" fillId="6" borderId="0" xfId="1" applyFont="1" applyFill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4" xfId="1" applyFont="1" applyFill="1" applyBorder="1" applyAlignment="1">
      <alignment horizontal="center"/>
    </xf>
    <xf numFmtId="0" fontId="17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5" fillId="6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nskov/Desktop/&#1044;&#1086;&#1085;&#1089;&#1082;&#1086;&#1074;/&#1076;&#1086;&#1082;&#1091;&#1084;&#1077;&#1085;&#1090;&#1099;_WSR/&#1056;&#1063;%202024/&#1057;&#1086;&#1075;&#1083;&#1072;&#1089;&#1086;&#1074;&#1072;&#1085;&#1080;&#1077;/&#1055;&#1088;&#1080;&#1083;&#1086;&#1078;&#1077;&#1085;&#1080;&#1077;-&#8470;3-&#1048;&#1085;&#1092;&#1088;&#1072;&#1089;&#1090;&#1088;&#1091;&#1082;&#1090;&#1091;&#1088;&#1085;&#1099;&#1081;-&#1083;&#1080;&#1089;&#1090;-&#1050;&#1080;&#1088;&#1087;&#1080;&#1095;&#1085;&#1072;&#1103;-&#1082;&#1083;&#1072;&#1076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 о чемпионате"/>
      <sheetName val="Общая инфраструктура"/>
      <sheetName val="Рабочее место конкурсантов"/>
      <sheetName val="Расходные материалы"/>
      <sheetName val="Личный инструмент участника"/>
    </sheetNames>
    <sheetDataSet>
      <sheetData sheetId="0"/>
      <sheetData sheetId="1">
        <row r="14">
          <cell r="A14" t="str">
            <v xml:space="preserve">Требования к обеспечению зоны (коммуникации, площадь, сети, количество рабочих мест и др.): </v>
          </cell>
        </row>
        <row r="15">
          <cell r="A15" t="str">
            <v>Площадь зоны:  162 кв.м.</v>
          </cell>
        </row>
        <row r="16">
          <cell r="A16" t="str">
            <v xml:space="preserve">Освещение: Допустимо верхнее искусственное освещение ( __300_ люкс) </v>
          </cell>
        </row>
        <row r="17">
          <cell r="A17" t="str">
            <v>Интернет : Подключение  ноутбуков к беспроводному интернету (с возможностью подключения к проводному интернету)  wi-fi</v>
          </cell>
        </row>
        <row r="18">
          <cell r="A18" t="str">
            <v xml:space="preserve">Электричество:12 подключений к сети  по (220 Вольт)	 </v>
          </cell>
        </row>
        <row r="19">
          <cell r="A19" t="str">
            <v>Контур заземления для электропитания и сети слаботочных подключений (при необходимости) : не требуется</v>
          </cell>
        </row>
        <row r="20">
          <cell r="A20" t="str">
            <v>Покрытие пола: керамогранит</v>
          </cell>
        </row>
        <row r="21">
          <cell r="A21" t="str">
            <v xml:space="preserve">Подведение/ отведение ГХВС (при необходимости) : холодная вода для заполнения станков, приготовления раствора, мойки инструментов; раковина </v>
          </cell>
        </row>
        <row r="22">
          <cell r="A22" t="str">
            <v>Подведение сжатого воздуха (при необходимости): не требуется</v>
          </cell>
        </row>
        <row r="30">
          <cell r="A30" t="str">
            <v xml:space="preserve">Требования к обеспечению зоны (коммуникации, площадь, сети, количество рабочих мест и др.): </v>
          </cell>
        </row>
        <row r="31">
          <cell r="A31" t="str">
            <v>Площадь зоны: 50 кв.м.</v>
          </cell>
        </row>
        <row r="32">
          <cell r="A32" t="str">
            <v>Освещение: Допустимо верхнее искусственное освещение (_300__ люкс)</v>
          </cell>
        </row>
        <row r="33">
          <cell r="A33" t="str">
            <v>Интернет : Подключение  ноутбуков к беспроводному интернету (с возможностью подключения к проводному интернету) wi-fi</v>
          </cell>
        </row>
        <row r="34">
          <cell r="A34" t="str">
            <v xml:space="preserve">Электричество: _2__ подключения к сети  по (220 Вольт)	</v>
          </cell>
        </row>
        <row r="35">
          <cell r="A35" t="str">
            <v>Контур заземления для электропитания и сети слаботочных подключений (при необходимости) : не требуется</v>
          </cell>
        </row>
        <row r="36">
          <cell r="A36" t="str">
            <v>Покрытие пола: керамогранит на всю зону</v>
          </cell>
        </row>
        <row r="37">
          <cell r="A37" t="str">
            <v>Подведение/ отведение ГХВС (при необходимости) : не требуется</v>
          </cell>
        </row>
        <row r="38">
          <cell r="A38" t="str">
            <v>Подведение сжатого воздуха (при необходимости): не требуется</v>
          </cell>
        </row>
        <row r="46">
          <cell r="A46" t="str">
            <v xml:space="preserve">Требования к обеспечению зоны (коммуникации, площадь, сети, количество рабочих мест и др.): </v>
          </cell>
        </row>
        <row r="47">
          <cell r="A47" t="str">
            <v>Площадь зоны 35 кв.м.</v>
          </cell>
        </row>
        <row r="48">
          <cell r="A48" t="str">
            <v>Освещение: Допустимо верхнее искусственное освещение (  _300__ люкс)</v>
          </cell>
        </row>
        <row r="49">
          <cell r="A49" t="str">
            <v>Интернет : Подключение  ноутбуков к беспроводному интернету (с возможностью подключения к проводному интернету)  wi-fi</v>
          </cell>
        </row>
        <row r="50">
          <cell r="A50" t="str">
            <v xml:space="preserve">Электричество: 6 подключения к сети  по (220 Вольт)	</v>
          </cell>
        </row>
        <row r="51">
          <cell r="A51" t="str">
            <v>Контур заземления для электропитания и сети слаботочных подключений (при необходимости) : не требуется</v>
          </cell>
        </row>
        <row r="52">
          <cell r="A52" t="str">
            <v>Покрытие пола: керамогранит м2 на всю зону</v>
          </cell>
        </row>
        <row r="53">
          <cell r="A53" t="str">
            <v>Подведение/ отведение ГХВС (при необходимости) : не требуется</v>
          </cell>
        </row>
        <row r="54">
          <cell r="A54" t="str">
            <v>Подведение сжатого воздуха (при необходимости): не требуется</v>
          </cell>
        </row>
        <row r="60">
          <cell r="A60">
            <v>5</v>
          </cell>
          <cell r="C60" t="str">
            <v>Двухместный</v>
          </cell>
          <cell r="D60" t="str">
            <v>Мебель</v>
          </cell>
          <cell r="E60">
            <v>3</v>
          </cell>
          <cell r="F60" t="str">
            <v>шт.</v>
          </cell>
          <cell r="G60">
            <v>3</v>
          </cell>
        </row>
        <row r="61">
          <cell r="A61">
            <v>6</v>
          </cell>
          <cell r="C61" t="str">
            <v>мягкий</v>
          </cell>
          <cell r="D61" t="str">
            <v>Мебель</v>
          </cell>
          <cell r="E61">
            <v>6</v>
          </cell>
          <cell r="F61" t="str">
            <v>шт.</v>
          </cell>
          <cell r="G61">
            <v>6</v>
          </cell>
        </row>
        <row r="62">
          <cell r="A62">
            <v>7</v>
          </cell>
          <cell r="B62" t="str">
            <v>шкаф для одежды</v>
          </cell>
          <cell r="C62" t="str">
            <v>Для одежды</v>
          </cell>
          <cell r="D62" t="str">
            <v>Мебель</v>
          </cell>
          <cell r="E62">
            <v>1</v>
          </cell>
          <cell r="F62" t="str">
            <v>шт.</v>
          </cell>
          <cell r="G62">
            <v>1</v>
          </cell>
        </row>
        <row r="63">
          <cell r="A63">
            <v>8</v>
          </cell>
          <cell r="B63" t="str">
            <v>Стеллаж</v>
          </cell>
          <cell r="C63" t="str">
            <v>Для хранения документов общих/для главного эксперта</v>
          </cell>
          <cell r="D63" t="str">
            <v>Мебель</v>
          </cell>
          <cell r="E63">
            <v>3</v>
          </cell>
          <cell r="F63" t="str">
            <v>шт.</v>
          </cell>
          <cell r="G63">
            <v>3</v>
          </cell>
        </row>
        <row r="64">
          <cell r="A64">
            <v>9</v>
          </cell>
          <cell r="B64" t="str">
            <v>Мусорная корзина</v>
          </cell>
          <cell r="C64" t="str">
            <v>пластиковая</v>
          </cell>
          <cell r="D64" t="str">
            <v>Инвентарь</v>
          </cell>
          <cell r="E64">
            <v>3</v>
          </cell>
          <cell r="F64" t="str">
            <v>шт.</v>
          </cell>
          <cell r="G64">
            <v>3</v>
          </cell>
        </row>
        <row r="65">
          <cell r="A65">
            <v>10</v>
          </cell>
          <cell r="B65" t="str">
            <v>Калибр</v>
          </cell>
          <cell r="D65" t="str">
            <v>Инструмент</v>
          </cell>
          <cell r="F65" t="str">
            <v>шт.</v>
          </cell>
          <cell r="G65">
            <v>2</v>
          </cell>
        </row>
        <row r="82">
          <cell r="A82" t="str">
            <v xml:space="preserve">Требования к обеспечению зоны (коммуникации, площадь, сети, количество рабочих мест и др.): </v>
          </cell>
        </row>
        <row r="83">
          <cell r="A83" t="str">
            <v>Площадь зоны: 6 кв.м.</v>
          </cell>
        </row>
        <row r="84">
          <cell r="A84" t="str">
            <v xml:space="preserve">Освещение: Допустимо верхнее искусственное освещение ( _200__ люкс) </v>
          </cell>
        </row>
        <row r="85">
          <cell r="A85" t="str">
            <v>Интернет : Подключение  ноутбуков к беспроводному интернету (с возможностью подключения к проводному интернету) 	не требуется</v>
          </cell>
        </row>
        <row r="86">
          <cell r="A86" t="str">
            <v>Электричество:   подключения к сети  по (220 Вольт и 380 Вольт)	 не требуется</v>
          </cell>
        </row>
        <row r="87">
          <cell r="A87" t="str">
            <v>Контур заземления для электропитания и сети слаботочных подключений (при необходимости) : не требуется</v>
          </cell>
        </row>
        <row r="88">
          <cell r="A88" t="str">
            <v>Покрытие пола: керамогранит на всю зону</v>
          </cell>
        </row>
        <row r="89">
          <cell r="A89" t="str">
            <v>Подведение/ отведение ГХВС (при необходимости) : не требуется</v>
          </cell>
        </row>
        <row r="90">
          <cell r="A90" t="str">
            <v>Подведение сжатого воздуха (при необходимости): не требуется</v>
          </cell>
        </row>
      </sheetData>
      <sheetData sheetId="2">
        <row r="15">
          <cell r="A15" t="str">
            <v xml:space="preserve">Требования к обеспечению зоны (коммуникации, площадь, сети, количество рабочих мест и др.): </v>
          </cell>
        </row>
        <row r="16">
          <cell r="A16" t="str">
            <v>Площадь зоны: 15 кв.м.</v>
          </cell>
        </row>
        <row r="17">
          <cell r="A17" t="str">
            <v>Освещение: Допустимо верхнее искусственное освещение (300__ люкс)</v>
          </cell>
        </row>
        <row r="18">
          <cell r="A18" t="str">
            <v>Интернет : Подключение  ноутбуков к беспроводному интернету (с возможностью подключения к проводному интернету) 	не требуется</v>
          </cell>
        </row>
        <row r="19">
          <cell r="A19" t="str">
            <v xml:space="preserve">Электричество: подключения к сети  по (220 Вольт)	 1 двойная розеткена 220 Вольт (2,2 кВт) на 1 станок </v>
          </cell>
        </row>
        <row r="20">
          <cell r="A20" t="str">
            <v>Контур заземления для электропитания и сети слаботочных подключений (при необходимости) : не требуется</v>
          </cell>
        </row>
        <row r="21">
          <cell r="A21" t="str">
            <v>Покрытие пола: керамогранит на всю зону</v>
          </cell>
        </row>
        <row r="22">
          <cell r="A22" t="str">
            <v>Подведение/ отведение ГХВС (при необходимости) : не требуется</v>
          </cell>
        </row>
        <row r="23">
          <cell r="A23" t="str">
            <v>Подведение сжатого воздуха (при необходимости): не требуется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beckovaolga@mail.ru" TargetMode="External"/><Relationship Id="rId1" Type="http://schemas.openxmlformats.org/officeDocument/2006/relationships/hyperlink" Target="mailto:Donskovigor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topLeftCell="A4" workbookViewId="0">
      <selection activeCell="B19" sqref="B19"/>
    </sheetView>
  </sheetViews>
  <sheetFormatPr defaultRowHeight="18.75" x14ac:dyDescent="0.3"/>
  <cols>
    <col min="1" max="1" width="52.140625" style="15" customWidth="1"/>
    <col min="2" max="2" width="90.5703125" style="16" customWidth="1"/>
  </cols>
  <sheetData>
    <row r="2" spans="1:2" x14ac:dyDescent="0.3">
      <c r="B2" s="15"/>
    </row>
    <row r="3" spans="1:2" x14ac:dyDescent="0.3">
      <c r="A3" s="17" t="s">
        <v>17</v>
      </c>
      <c r="B3" s="28" t="s">
        <v>48</v>
      </c>
    </row>
    <row r="4" spans="1:2" ht="37.5" x14ac:dyDescent="0.3">
      <c r="A4" s="17" t="s">
        <v>31</v>
      </c>
      <c r="B4" s="18" t="s">
        <v>228</v>
      </c>
    </row>
    <row r="5" spans="1:2" x14ac:dyDescent="0.3">
      <c r="A5" s="17" t="s">
        <v>44</v>
      </c>
      <c r="B5" s="18" t="s">
        <v>194</v>
      </c>
    </row>
    <row r="6" spans="1:2" ht="37.5" x14ac:dyDescent="0.3">
      <c r="A6" s="17" t="s">
        <v>23</v>
      </c>
      <c r="B6" s="18" t="s">
        <v>193</v>
      </c>
    </row>
    <row r="7" spans="1:2" x14ac:dyDescent="0.3">
      <c r="A7" s="17" t="s">
        <v>32</v>
      </c>
      <c r="B7" s="18" t="s">
        <v>192</v>
      </c>
    </row>
    <row r="8" spans="1:2" x14ac:dyDescent="0.3">
      <c r="A8" s="17" t="s">
        <v>18</v>
      </c>
      <c r="B8" s="18" t="s">
        <v>191</v>
      </c>
    </row>
    <row r="9" spans="1:2" x14ac:dyDescent="0.3">
      <c r="A9" s="17" t="s">
        <v>19</v>
      </c>
      <c r="B9" s="18" t="s">
        <v>187</v>
      </c>
    </row>
    <row r="10" spans="1:2" x14ac:dyDescent="0.3">
      <c r="A10" s="17" t="s">
        <v>22</v>
      </c>
      <c r="B10" s="82" t="s">
        <v>188</v>
      </c>
    </row>
    <row r="11" spans="1:2" x14ac:dyDescent="0.3">
      <c r="A11" s="17" t="s">
        <v>35</v>
      </c>
      <c r="B11" s="18">
        <v>89047761796</v>
      </c>
    </row>
    <row r="12" spans="1:2" ht="18" customHeight="1" x14ac:dyDescent="0.3">
      <c r="A12" s="17" t="s">
        <v>38</v>
      </c>
      <c r="B12" s="18" t="s">
        <v>189</v>
      </c>
    </row>
    <row r="13" spans="1:2" x14ac:dyDescent="0.3">
      <c r="A13" s="17" t="s">
        <v>33</v>
      </c>
      <c r="B13" s="82" t="s">
        <v>190</v>
      </c>
    </row>
    <row r="14" spans="1:2" x14ac:dyDescent="0.3">
      <c r="A14" s="17" t="s">
        <v>36</v>
      </c>
      <c r="B14" s="18">
        <v>89608932599</v>
      </c>
    </row>
    <row r="15" spans="1:2" x14ac:dyDescent="0.3">
      <c r="A15" s="17" t="s">
        <v>20</v>
      </c>
      <c r="B15" s="18">
        <v>5</v>
      </c>
    </row>
    <row r="16" spans="1:2" x14ac:dyDescent="0.3">
      <c r="A16" s="17" t="s">
        <v>21</v>
      </c>
      <c r="B16" s="18">
        <v>5</v>
      </c>
    </row>
    <row r="17" spans="1:2" ht="52.5" customHeight="1" x14ac:dyDescent="0.3">
      <c r="A17" s="17" t="s">
        <v>47</v>
      </c>
      <c r="B17" s="18">
        <v>8</v>
      </c>
    </row>
    <row r="20" spans="1:2" x14ac:dyDescent="0.3">
      <c r="A20" s="15" t="s">
        <v>40</v>
      </c>
    </row>
    <row r="21" spans="1:2" x14ac:dyDescent="0.3">
      <c r="A21" s="15" t="s">
        <v>41</v>
      </c>
    </row>
    <row r="22" spans="1:2" x14ac:dyDescent="0.3">
      <c r="A22" s="15" t="s">
        <v>42</v>
      </c>
    </row>
    <row r="23" spans="1:2" x14ac:dyDescent="0.3">
      <c r="A23" s="15" t="s">
        <v>45</v>
      </c>
    </row>
    <row r="24" spans="1:2" x14ac:dyDescent="0.3">
      <c r="A24" s="15" t="s">
        <v>46</v>
      </c>
    </row>
    <row r="25" spans="1:2" ht="37.5" x14ac:dyDescent="0.3">
      <c r="A25" s="15" t="s">
        <v>43</v>
      </c>
    </row>
  </sheetData>
  <hyperlinks>
    <hyperlink ref="B10" r:id="rId1"/>
    <hyperlink ref="B1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C29" sqref="C29"/>
    </sheetView>
  </sheetViews>
  <sheetFormatPr defaultColWidth="14.42578125" defaultRowHeight="15" customHeight="1" x14ac:dyDescent="0.25"/>
  <cols>
    <col min="1" max="1" width="5.140625" style="13" customWidth="1"/>
    <col min="2" max="2" width="52" style="13" customWidth="1"/>
    <col min="3" max="3" width="30.85546875" style="13" customWidth="1"/>
    <col min="4" max="4" width="22" style="13" customWidth="1"/>
    <col min="5" max="5" width="15.42578125" style="13" customWidth="1"/>
    <col min="6" max="6" width="19.7109375" style="13" bestFit="1" customWidth="1"/>
    <col min="7" max="7" width="14.42578125" style="13" customWidth="1"/>
    <col min="8" max="8" width="25" style="13" bestFit="1" customWidth="1"/>
    <col min="9" max="11" width="8.7109375" style="1" customWidth="1"/>
    <col min="12" max="16384" width="14.42578125" style="1"/>
  </cols>
  <sheetData>
    <row r="1" spans="1:10" x14ac:dyDescent="0.25">
      <c r="A1" s="87" t="s">
        <v>8</v>
      </c>
      <c r="B1" s="88"/>
      <c r="C1" s="88"/>
      <c r="D1" s="88"/>
      <c r="E1" s="88"/>
      <c r="F1" s="88"/>
      <c r="G1" s="88"/>
      <c r="H1" s="88"/>
    </row>
    <row r="2" spans="1:10" ht="20.25" x14ac:dyDescent="0.3">
      <c r="A2" s="90" t="s">
        <v>29</v>
      </c>
      <c r="B2" s="90"/>
      <c r="C2" s="90"/>
      <c r="D2" s="90"/>
      <c r="E2" s="90"/>
      <c r="F2" s="90"/>
      <c r="G2" s="90"/>
      <c r="H2" s="90"/>
    </row>
    <row r="3" spans="1:10" ht="21" customHeight="1" x14ac:dyDescent="0.25">
      <c r="A3" s="91" t="str">
        <f>'Информация о Чемпионате'!B4</f>
        <v>Региональный этап чемпионата по профессиональному мастерству «Профессионалы» в Волгоградской области-2025</v>
      </c>
      <c r="B3" s="91"/>
      <c r="C3" s="91"/>
      <c r="D3" s="91"/>
      <c r="E3" s="91"/>
      <c r="F3" s="91"/>
      <c r="G3" s="91"/>
      <c r="H3" s="91"/>
      <c r="I3" s="14"/>
      <c r="J3" s="14"/>
    </row>
    <row r="4" spans="1:10" ht="20.25" x14ac:dyDescent="0.3">
      <c r="A4" s="90" t="s">
        <v>30</v>
      </c>
      <c r="B4" s="90"/>
      <c r="C4" s="90"/>
      <c r="D4" s="90"/>
      <c r="E4" s="90"/>
      <c r="F4" s="90"/>
      <c r="G4" s="90"/>
      <c r="H4" s="90"/>
    </row>
    <row r="5" spans="1:10" ht="22.5" customHeight="1" x14ac:dyDescent="0.25">
      <c r="A5" s="89" t="str">
        <f>'Информация о Чемпионате'!B3</f>
        <v>Кирпичная кладка</v>
      </c>
      <c r="B5" s="89"/>
      <c r="C5" s="89"/>
      <c r="D5" s="89"/>
      <c r="E5" s="89"/>
      <c r="F5" s="89"/>
      <c r="G5" s="89"/>
      <c r="H5" s="89"/>
    </row>
    <row r="6" spans="1:10" x14ac:dyDescent="0.25">
      <c r="A6" s="85" t="s">
        <v>10</v>
      </c>
      <c r="B6" s="88"/>
      <c r="C6" s="88"/>
      <c r="D6" s="88"/>
      <c r="E6" s="88"/>
      <c r="F6" s="88"/>
      <c r="G6" s="88"/>
      <c r="H6" s="88"/>
    </row>
    <row r="7" spans="1:10" ht="15.75" customHeight="1" x14ac:dyDescent="0.25">
      <c r="A7" s="85" t="s">
        <v>27</v>
      </c>
      <c r="B7" s="85"/>
      <c r="C7" s="86" t="str">
        <f>'Информация о Чемпионате'!B5</f>
        <v>Волгоградская область</v>
      </c>
      <c r="D7" s="86"/>
      <c r="E7" s="86"/>
      <c r="F7" s="86"/>
      <c r="G7" s="86"/>
      <c r="H7" s="86"/>
    </row>
    <row r="8" spans="1:10" ht="15.75" customHeight="1" x14ac:dyDescent="0.25">
      <c r="A8" s="85" t="s">
        <v>28</v>
      </c>
      <c r="B8" s="85"/>
      <c r="C8" s="85"/>
      <c r="D8" s="86" t="str">
        <f>'Информация о Чемпионате'!B6</f>
        <v>ГБПОУ Волгоградский строительный техникум</v>
      </c>
      <c r="E8" s="86"/>
      <c r="F8" s="86"/>
      <c r="G8" s="86"/>
      <c r="H8" s="86"/>
    </row>
    <row r="9" spans="1:10" ht="15.75" customHeight="1" x14ac:dyDescent="0.25">
      <c r="A9" s="85" t="s">
        <v>24</v>
      </c>
      <c r="B9" s="85"/>
      <c r="C9" s="85" t="str">
        <f>'Информация о Чемпионате'!B7</f>
        <v xml:space="preserve"> г.Волгоград ул Скосырева 1, аудитории 107,108,109</v>
      </c>
      <c r="D9" s="85"/>
      <c r="E9" s="85"/>
      <c r="F9" s="85"/>
      <c r="G9" s="85"/>
      <c r="H9" s="85"/>
    </row>
    <row r="10" spans="1:10" ht="15.75" customHeight="1" x14ac:dyDescent="0.25">
      <c r="A10" s="85" t="s">
        <v>26</v>
      </c>
      <c r="B10" s="85"/>
      <c r="C10" s="85" t="str">
        <f>'Информация о Чемпионате'!B9</f>
        <v>Донсков Игорь Владимирович</v>
      </c>
      <c r="D10" s="85"/>
      <c r="E10" s="85" t="str">
        <f>'Информация о Чемпионате'!B10</f>
        <v>Donskovigor@yandex.ru</v>
      </c>
      <c r="F10" s="85"/>
      <c r="G10" s="85">
        <f>'Информация о Чемпионате'!B11</f>
        <v>89047761796</v>
      </c>
      <c r="H10" s="85"/>
    </row>
    <row r="11" spans="1:10" ht="15.75" customHeight="1" x14ac:dyDescent="0.25">
      <c r="A11" s="85" t="s">
        <v>34</v>
      </c>
      <c r="B11" s="85"/>
      <c r="C11" s="85" t="str">
        <f>'Информация о Чемпионате'!B12</f>
        <v xml:space="preserve"> Бецкова Ольга Георгиевна  </v>
      </c>
      <c r="D11" s="85"/>
      <c r="E11" s="85" t="str">
        <f>'Информация о Чемпионате'!B13</f>
        <v xml:space="preserve">beckovaolga@mail.ru </v>
      </c>
      <c r="F11" s="85"/>
      <c r="G11" s="85">
        <f>'Информация о Чемпионате'!B14</f>
        <v>89608932599</v>
      </c>
      <c r="H11" s="85"/>
    </row>
    <row r="12" spans="1:10" ht="15.75" customHeight="1" x14ac:dyDescent="0.25">
      <c r="A12" s="85" t="s">
        <v>39</v>
      </c>
      <c r="B12" s="85"/>
      <c r="C12" s="85">
        <f>'Информация о Чемпионате'!B17</f>
        <v>8</v>
      </c>
      <c r="D12" s="85"/>
      <c r="E12" s="85"/>
      <c r="F12" s="85"/>
      <c r="G12" s="85"/>
      <c r="H12" s="85"/>
    </row>
    <row r="13" spans="1:10" ht="15.75" customHeight="1" x14ac:dyDescent="0.25">
      <c r="A13" s="85" t="s">
        <v>15</v>
      </c>
      <c r="B13" s="85"/>
      <c r="C13" s="85">
        <f>'Информация о Чемпионате'!B15</f>
        <v>5</v>
      </c>
      <c r="D13" s="85"/>
      <c r="E13" s="85"/>
      <c r="F13" s="85"/>
      <c r="G13" s="85"/>
      <c r="H13" s="85"/>
    </row>
    <row r="14" spans="1:10" ht="15.75" customHeight="1" x14ac:dyDescent="0.25">
      <c r="A14" s="85" t="s">
        <v>16</v>
      </c>
      <c r="B14" s="85"/>
      <c r="C14" s="85">
        <f>'Информация о Чемпионате'!B16</f>
        <v>5</v>
      </c>
      <c r="D14" s="85"/>
      <c r="E14" s="85"/>
      <c r="F14" s="85"/>
      <c r="G14" s="85"/>
      <c r="H14" s="85"/>
    </row>
    <row r="15" spans="1:10" ht="15.75" customHeight="1" x14ac:dyDescent="0.25">
      <c r="A15" s="85" t="s">
        <v>25</v>
      </c>
      <c r="B15" s="85"/>
      <c r="C15" s="85" t="str">
        <f>'Информация о Чемпионате'!B8</f>
        <v>03.02.2025-07.02.2025</v>
      </c>
      <c r="D15" s="85"/>
      <c r="E15" s="85"/>
      <c r="F15" s="85"/>
      <c r="G15" s="85"/>
      <c r="H15" s="85"/>
    </row>
    <row r="16" spans="1:10" ht="21" thickBot="1" x14ac:dyDescent="0.3">
      <c r="A16" s="92" t="s">
        <v>14</v>
      </c>
      <c r="B16" s="93"/>
      <c r="C16" s="93"/>
      <c r="D16" s="93"/>
      <c r="E16" s="93"/>
      <c r="F16" s="93"/>
      <c r="G16" s="93"/>
      <c r="H16" s="94"/>
    </row>
    <row r="17" spans="1:8" x14ac:dyDescent="0.25">
      <c r="A17" s="95" t="str">
        <f>'[1]Общая инфраструктура'!A14</f>
        <v xml:space="preserve">Требования к обеспечению зоны (коммуникации, площадь, сети, количество рабочих мест и др.): </v>
      </c>
      <c r="B17" s="96"/>
      <c r="C17" s="96"/>
      <c r="D17" s="96"/>
      <c r="E17" s="96"/>
      <c r="F17" s="96"/>
      <c r="G17" s="96"/>
      <c r="H17" s="97"/>
    </row>
    <row r="18" spans="1:8" ht="14.45" customHeight="1" x14ac:dyDescent="0.25">
      <c r="A18" s="98" t="str">
        <f>'[1]Общая инфраструктура'!A15</f>
        <v>Площадь зоны:  162 кв.м.</v>
      </c>
      <c r="B18" s="99"/>
      <c r="C18" s="99"/>
      <c r="D18" s="99"/>
      <c r="E18" s="99"/>
      <c r="F18" s="99"/>
      <c r="G18" s="99"/>
      <c r="H18" s="100"/>
    </row>
    <row r="19" spans="1:8" ht="14.45" customHeight="1" x14ac:dyDescent="0.25">
      <c r="A19" s="98" t="str">
        <f>'[1]Общая инфраструктура'!A16</f>
        <v xml:space="preserve">Освещение: Допустимо верхнее искусственное освещение ( __300_ люкс) </v>
      </c>
      <c r="B19" s="99"/>
      <c r="C19" s="99"/>
      <c r="D19" s="99"/>
      <c r="E19" s="99"/>
      <c r="F19" s="99"/>
      <c r="G19" s="99"/>
      <c r="H19" s="100"/>
    </row>
    <row r="20" spans="1:8" ht="14.45" customHeight="1" x14ac:dyDescent="0.25">
      <c r="A20" s="98" t="str">
        <f>'[1]Общая инфраструктура'!A17</f>
        <v>Интернет : Подключение  ноутбуков к беспроводному интернету (с возможностью подключения к проводному интернету)  wi-fi</v>
      </c>
      <c r="B20" s="99"/>
      <c r="C20" s="99"/>
      <c r="D20" s="99"/>
      <c r="E20" s="99"/>
      <c r="F20" s="99"/>
      <c r="G20" s="99"/>
      <c r="H20" s="100"/>
    </row>
    <row r="21" spans="1:8" ht="14.45" customHeight="1" x14ac:dyDescent="0.25">
      <c r="A21" s="98" t="str">
        <f>'[1]Общая инфраструктура'!A18</f>
        <v xml:space="preserve">Электричество:12 подключений к сети  по (220 Вольт)	 </v>
      </c>
      <c r="B21" s="99"/>
      <c r="C21" s="99"/>
      <c r="D21" s="99"/>
      <c r="E21" s="99"/>
      <c r="F21" s="99"/>
      <c r="G21" s="99"/>
      <c r="H21" s="100"/>
    </row>
    <row r="22" spans="1:8" ht="15" customHeight="1" x14ac:dyDescent="0.25">
      <c r="A22" s="98" t="str">
        <f>'[1]Общая инфраструктура'!A19</f>
        <v>Контур заземления для электропитания и сети слаботочных подключений (при необходимости) : не требуется</v>
      </c>
      <c r="B22" s="99"/>
      <c r="C22" s="99"/>
      <c r="D22" s="99"/>
      <c r="E22" s="99"/>
      <c r="F22" s="99"/>
      <c r="G22" s="99"/>
      <c r="H22" s="100"/>
    </row>
    <row r="23" spans="1:8" ht="14.45" customHeight="1" x14ac:dyDescent="0.25">
      <c r="A23" s="98" t="str">
        <f>'[1]Общая инфраструктура'!A20</f>
        <v>Покрытие пола: керамогранит</v>
      </c>
      <c r="B23" s="99"/>
      <c r="C23" s="99"/>
      <c r="D23" s="99"/>
      <c r="E23" s="99"/>
      <c r="F23" s="99"/>
      <c r="G23" s="99"/>
      <c r="H23" s="100"/>
    </row>
    <row r="24" spans="1:8" ht="14.45" customHeight="1" x14ac:dyDescent="0.25">
      <c r="A24" s="98" t="str">
        <f>'[1]Общая инфраструктура'!A21</f>
        <v xml:space="preserve">Подведение/ отведение ГХВС (при необходимости) : холодная вода для заполнения станков, приготовления раствора, мойки инструментов; раковина </v>
      </c>
      <c r="B24" s="99"/>
      <c r="C24" s="99"/>
      <c r="D24" s="99"/>
      <c r="E24" s="99"/>
      <c r="F24" s="99"/>
      <c r="G24" s="99"/>
      <c r="H24" s="100"/>
    </row>
    <row r="25" spans="1:8" ht="15" customHeight="1" thickBot="1" x14ac:dyDescent="0.3">
      <c r="A25" s="101" t="str">
        <f>'[1]Общая инфраструктура'!A22</f>
        <v>Подведение сжатого воздуха (при необходимости): не требуется</v>
      </c>
      <c r="B25" s="102"/>
      <c r="C25" s="102"/>
      <c r="D25" s="102"/>
      <c r="E25" s="102"/>
      <c r="F25" s="102"/>
      <c r="G25" s="102"/>
      <c r="H25" s="103"/>
    </row>
    <row r="26" spans="1:8" ht="60" x14ac:dyDescent="0.25">
      <c r="A26" s="7" t="s">
        <v>6</v>
      </c>
      <c r="B26" s="5" t="s">
        <v>5</v>
      </c>
      <c r="C26" s="5" t="s">
        <v>4</v>
      </c>
      <c r="D26" s="6" t="s">
        <v>3</v>
      </c>
      <c r="E26" s="6" t="s">
        <v>2</v>
      </c>
      <c r="F26" s="6" t="s">
        <v>1</v>
      </c>
      <c r="G26" s="6" t="s">
        <v>0</v>
      </c>
      <c r="H26" s="6" t="s">
        <v>9</v>
      </c>
    </row>
    <row r="27" spans="1:8" x14ac:dyDescent="0.25">
      <c r="A27" s="29">
        <v>1</v>
      </c>
      <c r="B27" s="30" t="s">
        <v>49</v>
      </c>
      <c r="C27" s="31" t="s">
        <v>50</v>
      </c>
      <c r="D27" s="2" t="s">
        <v>51</v>
      </c>
      <c r="E27" s="2">
        <v>2</v>
      </c>
      <c r="F27" s="2" t="s">
        <v>52</v>
      </c>
      <c r="G27" s="2">
        <v>2</v>
      </c>
      <c r="H27" s="23"/>
    </row>
    <row r="28" spans="1:8" x14ac:dyDescent="0.25">
      <c r="A28" s="7">
        <v>2</v>
      </c>
      <c r="B28" s="30" t="s">
        <v>66</v>
      </c>
      <c r="C28" s="31" t="s">
        <v>195</v>
      </c>
      <c r="D28" s="2" t="s">
        <v>51</v>
      </c>
      <c r="E28" s="32" t="s">
        <v>196</v>
      </c>
      <c r="F28" s="2" t="s">
        <v>52</v>
      </c>
      <c r="G28" s="84">
        <v>6</v>
      </c>
      <c r="H28" s="23"/>
    </row>
    <row r="29" spans="1:8" x14ac:dyDescent="0.25">
      <c r="A29" s="29">
        <v>3</v>
      </c>
      <c r="B29" s="30" t="s">
        <v>53</v>
      </c>
      <c r="C29" s="31" t="s">
        <v>223</v>
      </c>
      <c r="D29" s="2" t="s">
        <v>51</v>
      </c>
      <c r="E29" s="2">
        <v>2</v>
      </c>
      <c r="F29" s="2" t="s">
        <v>52</v>
      </c>
      <c r="G29" s="2">
        <v>1</v>
      </c>
      <c r="H29" s="23"/>
    </row>
    <row r="30" spans="1:8" ht="32.25" thickBot="1" x14ac:dyDescent="0.3">
      <c r="A30" s="7">
        <v>4</v>
      </c>
      <c r="B30" s="33" t="s">
        <v>54</v>
      </c>
      <c r="C30" s="34" t="s">
        <v>55</v>
      </c>
      <c r="D30" s="2" t="s">
        <v>56</v>
      </c>
      <c r="E30" s="2">
        <v>2</v>
      </c>
      <c r="F30" s="2" t="s">
        <v>52</v>
      </c>
      <c r="G30" s="2">
        <v>2</v>
      </c>
      <c r="H30" s="23"/>
    </row>
    <row r="31" spans="1:8" ht="31.5" x14ac:dyDescent="0.25">
      <c r="A31" s="29">
        <v>5</v>
      </c>
      <c r="B31" s="33" t="s">
        <v>197</v>
      </c>
      <c r="C31" s="35" t="s">
        <v>57</v>
      </c>
      <c r="D31" s="2" t="s">
        <v>56</v>
      </c>
      <c r="E31" s="84">
        <v>2</v>
      </c>
      <c r="F31" s="2" t="s">
        <v>52</v>
      </c>
      <c r="G31" s="2">
        <v>2</v>
      </c>
      <c r="H31" s="23"/>
    </row>
    <row r="32" spans="1:8" ht="15.75" x14ac:dyDescent="0.25">
      <c r="A32" s="7">
        <v>6</v>
      </c>
      <c r="B32" s="36" t="s">
        <v>58</v>
      </c>
      <c r="C32" s="36" t="s">
        <v>59</v>
      </c>
      <c r="D32" s="2" t="s">
        <v>60</v>
      </c>
      <c r="E32" s="2" t="s">
        <v>198</v>
      </c>
      <c r="F32" s="2" t="s">
        <v>52</v>
      </c>
      <c r="G32" s="2">
        <v>5</v>
      </c>
      <c r="H32" s="23"/>
    </row>
    <row r="33" spans="1:8" ht="15.75" x14ac:dyDescent="0.25">
      <c r="A33" s="29">
        <v>7</v>
      </c>
      <c r="B33" s="33" t="s">
        <v>61</v>
      </c>
      <c r="C33" s="36" t="s">
        <v>199</v>
      </c>
      <c r="D33" s="2" t="s">
        <v>60</v>
      </c>
      <c r="E33" s="2">
        <v>1</v>
      </c>
      <c r="F33" s="2" t="s">
        <v>52</v>
      </c>
      <c r="G33" s="2">
        <v>5</v>
      </c>
      <c r="H33" s="23"/>
    </row>
    <row r="34" spans="1:8" ht="15.75" x14ac:dyDescent="0.25">
      <c r="A34" s="7">
        <v>8</v>
      </c>
      <c r="B34" s="33" t="s">
        <v>62</v>
      </c>
      <c r="C34" s="35" t="s">
        <v>200</v>
      </c>
      <c r="D34" s="2" t="s">
        <v>60</v>
      </c>
      <c r="E34" s="2">
        <v>2</v>
      </c>
      <c r="F34" s="2" t="s">
        <v>52</v>
      </c>
      <c r="G34" s="2">
        <v>2</v>
      </c>
      <c r="H34" s="23"/>
    </row>
    <row r="35" spans="1:8" ht="23.25" customHeight="1" thickBot="1" x14ac:dyDescent="0.3">
      <c r="A35" s="104" t="s">
        <v>216</v>
      </c>
      <c r="B35" s="105"/>
      <c r="C35" s="105"/>
      <c r="D35" s="105"/>
      <c r="E35" s="105"/>
      <c r="F35" s="105"/>
      <c r="G35" s="105"/>
      <c r="H35" s="105"/>
    </row>
    <row r="36" spans="1:8" ht="15.75" customHeight="1" x14ac:dyDescent="0.25">
      <c r="A36" s="95" t="str">
        <f>'[1]Общая инфраструктура'!A30</f>
        <v xml:space="preserve">Требования к обеспечению зоны (коммуникации, площадь, сети, количество рабочих мест и др.): </v>
      </c>
      <c r="B36" s="96"/>
      <c r="C36" s="96"/>
      <c r="D36" s="96"/>
      <c r="E36" s="96"/>
      <c r="F36" s="96"/>
      <c r="G36" s="96"/>
      <c r="H36" s="97"/>
    </row>
    <row r="37" spans="1:8" ht="15" customHeight="1" x14ac:dyDescent="0.25">
      <c r="A37" s="98" t="str">
        <f>'[1]Общая инфраструктура'!A31</f>
        <v>Площадь зоны: 50 кв.м.</v>
      </c>
      <c r="B37" s="99"/>
      <c r="C37" s="99"/>
      <c r="D37" s="99"/>
      <c r="E37" s="99"/>
      <c r="F37" s="99"/>
      <c r="G37" s="99"/>
      <c r="H37" s="100"/>
    </row>
    <row r="38" spans="1:8" ht="15" customHeight="1" x14ac:dyDescent="0.25">
      <c r="A38" s="98" t="str">
        <f>'[1]Общая инфраструктура'!A32</f>
        <v>Освещение: Допустимо верхнее искусственное освещение (_300__ люкс)</v>
      </c>
      <c r="B38" s="99"/>
      <c r="C38" s="99"/>
      <c r="D38" s="99"/>
      <c r="E38" s="99"/>
      <c r="F38" s="99"/>
      <c r="G38" s="99"/>
      <c r="H38" s="100"/>
    </row>
    <row r="39" spans="1:8" ht="15" customHeight="1" x14ac:dyDescent="0.25">
      <c r="A39" s="98" t="str">
        <f>'[1]Общая инфраструктура'!A33</f>
        <v>Интернет : Подключение  ноутбуков к беспроводному интернету (с возможностью подключения к проводному интернету) wi-fi</v>
      </c>
      <c r="B39" s="99"/>
      <c r="C39" s="99"/>
      <c r="D39" s="99"/>
      <c r="E39" s="99"/>
      <c r="F39" s="99"/>
      <c r="G39" s="99"/>
      <c r="H39" s="100"/>
    </row>
    <row r="40" spans="1:8" ht="15" customHeight="1" x14ac:dyDescent="0.25">
      <c r="A40" s="98" t="str">
        <f>'[1]Общая инфраструктура'!A34</f>
        <v xml:space="preserve">Электричество: _2__ подключения к сети  по (220 Вольт)	</v>
      </c>
      <c r="B40" s="99"/>
      <c r="C40" s="99"/>
      <c r="D40" s="99"/>
      <c r="E40" s="99"/>
      <c r="F40" s="99"/>
      <c r="G40" s="99"/>
      <c r="H40" s="100"/>
    </row>
    <row r="41" spans="1:8" ht="15" customHeight="1" x14ac:dyDescent="0.25">
      <c r="A41" s="98" t="str">
        <f>'[1]Общая инфраструктура'!A35</f>
        <v>Контур заземления для электропитания и сети слаботочных подключений (при необходимости) : не требуется</v>
      </c>
      <c r="B41" s="99"/>
      <c r="C41" s="99"/>
      <c r="D41" s="99"/>
      <c r="E41" s="99"/>
      <c r="F41" s="99"/>
      <c r="G41" s="99"/>
      <c r="H41" s="100"/>
    </row>
    <row r="42" spans="1:8" ht="15" customHeight="1" x14ac:dyDescent="0.25">
      <c r="A42" s="98" t="str">
        <f>'[1]Общая инфраструктура'!A36</f>
        <v>Покрытие пола: керамогранит на всю зону</v>
      </c>
      <c r="B42" s="99"/>
      <c r="C42" s="99"/>
      <c r="D42" s="99"/>
      <c r="E42" s="99"/>
      <c r="F42" s="99"/>
      <c r="G42" s="99"/>
      <c r="H42" s="100"/>
    </row>
    <row r="43" spans="1:8" ht="15" customHeight="1" x14ac:dyDescent="0.25">
      <c r="A43" s="98" t="str">
        <f>'[1]Общая инфраструктура'!A37</f>
        <v>Подведение/ отведение ГХВС (при необходимости) : не требуется</v>
      </c>
      <c r="B43" s="99"/>
      <c r="C43" s="99"/>
      <c r="D43" s="99"/>
      <c r="E43" s="99"/>
      <c r="F43" s="99"/>
      <c r="G43" s="99"/>
      <c r="H43" s="100"/>
    </row>
    <row r="44" spans="1:8" ht="15.75" customHeight="1" thickBot="1" x14ac:dyDescent="0.3">
      <c r="A44" s="101" t="str">
        <f>'[1]Общая инфраструктура'!A38</f>
        <v>Подведение сжатого воздуха (при необходимости): не требуется</v>
      </c>
      <c r="B44" s="102"/>
      <c r="C44" s="102"/>
      <c r="D44" s="102"/>
      <c r="E44" s="102"/>
      <c r="F44" s="102"/>
      <c r="G44" s="102"/>
      <c r="H44" s="103"/>
    </row>
    <row r="45" spans="1:8" ht="60" x14ac:dyDescent="0.25">
      <c r="A45" s="3" t="s">
        <v>6</v>
      </c>
      <c r="B45" s="3" t="s">
        <v>5</v>
      </c>
      <c r="C45" s="5" t="s">
        <v>4</v>
      </c>
      <c r="D45" s="3" t="s">
        <v>3</v>
      </c>
      <c r="E45" s="8" t="s">
        <v>2</v>
      </c>
      <c r="F45" s="8" t="s">
        <v>1</v>
      </c>
      <c r="G45" s="8" t="s">
        <v>0</v>
      </c>
      <c r="H45" s="3" t="s">
        <v>9</v>
      </c>
    </row>
    <row r="46" spans="1:8" ht="25.5" x14ac:dyDescent="0.25">
      <c r="A46" s="6">
        <v>1</v>
      </c>
      <c r="B46" s="37" t="s">
        <v>222</v>
      </c>
      <c r="C46" s="37" t="s">
        <v>63</v>
      </c>
      <c r="D46" s="6" t="s">
        <v>51</v>
      </c>
      <c r="E46" s="6">
        <v>1</v>
      </c>
      <c r="F46" s="6" t="s">
        <v>64</v>
      </c>
      <c r="G46" s="3">
        <v>5</v>
      </c>
      <c r="H46" s="23"/>
    </row>
    <row r="47" spans="1:8" x14ac:dyDescent="0.25">
      <c r="A47" s="6">
        <v>2</v>
      </c>
      <c r="B47" s="37" t="s">
        <v>49</v>
      </c>
      <c r="C47" s="37" t="s">
        <v>184</v>
      </c>
      <c r="D47" s="6" t="s">
        <v>51</v>
      </c>
      <c r="E47" s="38" t="s">
        <v>65</v>
      </c>
      <c r="F47" s="6" t="s">
        <v>64</v>
      </c>
      <c r="G47" s="3">
        <v>5</v>
      </c>
      <c r="H47" s="23"/>
    </row>
    <row r="48" spans="1:8" x14ac:dyDescent="0.25">
      <c r="A48" s="6">
        <v>3</v>
      </c>
      <c r="B48" s="37" t="s">
        <v>66</v>
      </c>
      <c r="C48" s="37" t="s">
        <v>195</v>
      </c>
      <c r="D48" s="39" t="s">
        <v>51</v>
      </c>
      <c r="E48" s="6">
        <v>1</v>
      </c>
      <c r="F48" s="6" t="s">
        <v>64</v>
      </c>
      <c r="G48" s="3">
        <v>5</v>
      </c>
      <c r="H48" s="23"/>
    </row>
    <row r="49" spans="1:8" x14ac:dyDescent="0.25">
      <c r="A49" s="6">
        <v>4</v>
      </c>
      <c r="B49" s="37" t="s">
        <v>67</v>
      </c>
      <c r="C49" s="37" t="s">
        <v>68</v>
      </c>
      <c r="D49" s="40" t="s">
        <v>60</v>
      </c>
      <c r="E49" s="5">
        <v>1</v>
      </c>
      <c r="F49" s="6" t="s">
        <v>64</v>
      </c>
      <c r="G49" s="8">
        <v>1</v>
      </c>
      <c r="H49" s="23"/>
    </row>
    <row r="50" spans="1:8" ht="23.25" customHeight="1" thickBot="1" x14ac:dyDescent="0.3">
      <c r="A50" s="104" t="s">
        <v>217</v>
      </c>
      <c r="B50" s="105"/>
      <c r="C50" s="105"/>
      <c r="D50" s="105"/>
      <c r="E50" s="105"/>
      <c r="F50" s="105"/>
      <c r="G50" s="105"/>
      <c r="H50" s="105"/>
    </row>
    <row r="51" spans="1:8" ht="15.75" customHeight="1" x14ac:dyDescent="0.25">
      <c r="A51" s="95" t="str">
        <f>'[1]Общая инфраструктура'!A46</f>
        <v xml:space="preserve">Требования к обеспечению зоны (коммуникации, площадь, сети, количество рабочих мест и др.): </v>
      </c>
      <c r="B51" s="96"/>
      <c r="C51" s="96"/>
      <c r="D51" s="96"/>
      <c r="E51" s="96"/>
      <c r="F51" s="96"/>
      <c r="G51" s="96"/>
      <c r="H51" s="97"/>
    </row>
    <row r="52" spans="1:8" ht="15" customHeight="1" x14ac:dyDescent="0.25">
      <c r="A52" s="98" t="str">
        <f>'[1]Общая инфраструктура'!A47</f>
        <v>Площадь зоны 35 кв.м.</v>
      </c>
      <c r="B52" s="99"/>
      <c r="C52" s="99"/>
      <c r="D52" s="99"/>
      <c r="E52" s="99"/>
      <c r="F52" s="99"/>
      <c r="G52" s="99"/>
      <c r="H52" s="100"/>
    </row>
    <row r="53" spans="1:8" ht="15" customHeight="1" x14ac:dyDescent="0.25">
      <c r="A53" s="98" t="str">
        <f>'[1]Общая инфраструктура'!A48</f>
        <v>Освещение: Допустимо верхнее искусственное освещение (  _300__ люкс)</v>
      </c>
      <c r="B53" s="99"/>
      <c r="C53" s="99"/>
      <c r="D53" s="99"/>
      <c r="E53" s="99"/>
      <c r="F53" s="99"/>
      <c r="G53" s="99"/>
      <c r="H53" s="100"/>
    </row>
    <row r="54" spans="1:8" ht="15" customHeight="1" x14ac:dyDescent="0.25">
      <c r="A54" s="98" t="str">
        <f>'[1]Общая инфраструктура'!A49</f>
        <v>Интернет : Подключение  ноутбуков к беспроводному интернету (с возможностью подключения к проводному интернету)  wi-fi</v>
      </c>
      <c r="B54" s="99"/>
      <c r="C54" s="99"/>
      <c r="D54" s="99"/>
      <c r="E54" s="99"/>
      <c r="F54" s="99"/>
      <c r="G54" s="99"/>
      <c r="H54" s="100"/>
    </row>
    <row r="55" spans="1:8" ht="15" customHeight="1" x14ac:dyDescent="0.25">
      <c r="A55" s="98" t="str">
        <f>'[1]Общая инфраструктура'!A50</f>
        <v xml:space="preserve">Электричество: 6 подключения к сети  по (220 Вольт)	</v>
      </c>
      <c r="B55" s="99"/>
      <c r="C55" s="99"/>
      <c r="D55" s="99"/>
      <c r="E55" s="99"/>
      <c r="F55" s="99"/>
      <c r="G55" s="99"/>
      <c r="H55" s="100"/>
    </row>
    <row r="56" spans="1:8" ht="15" customHeight="1" x14ac:dyDescent="0.25">
      <c r="A56" s="98" t="str">
        <f>'[1]Общая инфраструктура'!A51</f>
        <v>Контур заземления для электропитания и сети слаботочных подключений (при необходимости) : не требуется</v>
      </c>
      <c r="B56" s="99"/>
      <c r="C56" s="99"/>
      <c r="D56" s="99"/>
      <c r="E56" s="99"/>
      <c r="F56" s="99"/>
      <c r="G56" s="99"/>
      <c r="H56" s="100"/>
    </row>
    <row r="57" spans="1:8" ht="15" customHeight="1" x14ac:dyDescent="0.25">
      <c r="A57" s="98" t="str">
        <f>'[1]Общая инфраструктура'!A52</f>
        <v>Покрытие пола: керамогранит м2 на всю зону</v>
      </c>
      <c r="B57" s="99"/>
      <c r="C57" s="99"/>
      <c r="D57" s="99"/>
      <c r="E57" s="99"/>
      <c r="F57" s="99"/>
      <c r="G57" s="99"/>
      <c r="H57" s="100"/>
    </row>
    <row r="58" spans="1:8" ht="15" customHeight="1" x14ac:dyDescent="0.25">
      <c r="A58" s="98" t="str">
        <f>'[1]Общая инфраструктура'!A53</f>
        <v>Подведение/ отведение ГХВС (при необходимости) : не требуется</v>
      </c>
      <c r="B58" s="99"/>
      <c r="C58" s="99"/>
      <c r="D58" s="99"/>
      <c r="E58" s="99"/>
      <c r="F58" s="99"/>
      <c r="G58" s="99"/>
      <c r="H58" s="100"/>
    </row>
    <row r="59" spans="1:8" ht="15.75" customHeight="1" thickBot="1" x14ac:dyDescent="0.3">
      <c r="A59" s="101" t="str">
        <f>'[1]Общая инфраструктура'!A54</f>
        <v>Подведение сжатого воздуха (при необходимости): не требуется</v>
      </c>
      <c r="B59" s="102"/>
      <c r="C59" s="102"/>
      <c r="D59" s="102"/>
      <c r="E59" s="102"/>
      <c r="F59" s="102"/>
      <c r="G59" s="102"/>
      <c r="H59" s="103"/>
    </row>
    <row r="60" spans="1:8" ht="60" x14ac:dyDescent="0.25">
      <c r="A60" s="4" t="s">
        <v>6</v>
      </c>
      <c r="B60" s="3" t="s">
        <v>5</v>
      </c>
      <c r="C60" s="5" t="s">
        <v>4</v>
      </c>
      <c r="D60" s="8" t="s">
        <v>3</v>
      </c>
      <c r="E60" s="8" t="s">
        <v>2</v>
      </c>
      <c r="F60" s="8" t="s">
        <v>1</v>
      </c>
      <c r="G60" s="8" t="s">
        <v>0</v>
      </c>
      <c r="H60" s="3" t="s">
        <v>9</v>
      </c>
    </row>
    <row r="61" spans="1:8" ht="140.25" x14ac:dyDescent="0.25">
      <c r="A61" s="41">
        <v>1</v>
      </c>
      <c r="B61" s="42" t="s">
        <v>221</v>
      </c>
      <c r="C61" s="43" t="s">
        <v>69</v>
      </c>
      <c r="D61" s="44" t="s">
        <v>70</v>
      </c>
      <c r="E61" s="39">
        <v>1</v>
      </c>
      <c r="F61" s="39" t="s">
        <v>52</v>
      </c>
      <c r="G61" s="2">
        <f>E61</f>
        <v>1</v>
      </c>
      <c r="H61" s="23"/>
    </row>
    <row r="62" spans="1:8" ht="38.25" x14ac:dyDescent="0.25">
      <c r="A62" s="41">
        <v>2</v>
      </c>
      <c r="B62" s="45" t="s">
        <v>71</v>
      </c>
      <c r="C62" s="46" t="s">
        <v>72</v>
      </c>
      <c r="D62" s="44" t="s">
        <v>70</v>
      </c>
      <c r="E62" s="39">
        <v>2</v>
      </c>
      <c r="F62" s="39" t="s">
        <v>52</v>
      </c>
      <c r="G62" s="2">
        <f>E62</f>
        <v>2</v>
      </c>
      <c r="H62" s="23"/>
    </row>
    <row r="63" spans="1:8" x14ac:dyDescent="0.25">
      <c r="A63" s="29">
        <v>3</v>
      </c>
      <c r="B63" s="47" t="s">
        <v>219</v>
      </c>
      <c r="C63" s="37" t="s">
        <v>73</v>
      </c>
      <c r="D63" s="2" t="s">
        <v>51</v>
      </c>
      <c r="E63" s="2">
        <v>1</v>
      </c>
      <c r="F63" s="2" t="s">
        <v>52</v>
      </c>
      <c r="G63" s="2">
        <f>E63</f>
        <v>1</v>
      </c>
      <c r="H63" s="23"/>
    </row>
    <row r="64" spans="1:8" ht="51" x14ac:dyDescent="0.25">
      <c r="A64" s="29">
        <v>4</v>
      </c>
      <c r="B64" s="37" t="s">
        <v>74</v>
      </c>
      <c r="C64" s="37" t="s">
        <v>75</v>
      </c>
      <c r="D64" s="2" t="s">
        <v>56</v>
      </c>
      <c r="E64" s="2">
        <v>1</v>
      </c>
      <c r="F64" s="2" t="s">
        <v>64</v>
      </c>
      <c r="G64" s="2">
        <v>1</v>
      </c>
      <c r="H64" s="23"/>
    </row>
    <row r="65" spans="1:8" x14ac:dyDescent="0.25">
      <c r="A65" s="29">
        <f>'[1]Общая инфраструктура'!A60</f>
        <v>5</v>
      </c>
      <c r="B65" s="37" t="s">
        <v>220</v>
      </c>
      <c r="C65" s="37" t="str">
        <f>'[1]Общая инфраструктура'!C60</f>
        <v>Двухместный</v>
      </c>
      <c r="D65" s="2" t="str">
        <f>'[1]Общая инфраструктура'!D60</f>
        <v>Мебель</v>
      </c>
      <c r="E65" s="3">
        <f>'[1]Общая инфраструктура'!E60</f>
        <v>3</v>
      </c>
      <c r="F65" s="2" t="str">
        <f>'[1]Общая инфраструктура'!F60</f>
        <v>шт.</v>
      </c>
      <c r="G65" s="81">
        <f>'[1]Общая инфраструктура'!G60</f>
        <v>3</v>
      </c>
      <c r="H65" s="23" t="s">
        <v>185</v>
      </c>
    </row>
    <row r="66" spans="1:8" x14ac:dyDescent="0.25">
      <c r="A66" s="29">
        <f>'[1]Общая инфраструктура'!A61</f>
        <v>6</v>
      </c>
      <c r="B66" s="37" t="s">
        <v>219</v>
      </c>
      <c r="C66" s="37" t="str">
        <f>'[1]Общая инфраструктура'!C61</f>
        <v>мягкий</v>
      </c>
      <c r="D66" s="2" t="str">
        <f>'[1]Общая инфраструктура'!D61</f>
        <v>Мебель</v>
      </c>
      <c r="E66" s="2">
        <f>'[1]Общая инфраструктура'!E61</f>
        <v>6</v>
      </c>
      <c r="F66" s="2" t="str">
        <f>'[1]Общая инфраструктура'!F61</f>
        <v>шт.</v>
      </c>
      <c r="G66" s="2">
        <f>'[1]Общая инфраструктура'!G61</f>
        <v>6</v>
      </c>
      <c r="H66" s="23"/>
    </row>
    <row r="67" spans="1:8" x14ac:dyDescent="0.25">
      <c r="A67" s="29">
        <f>'[1]Общая инфраструктура'!A62</f>
        <v>7</v>
      </c>
      <c r="B67" s="37" t="str">
        <f>'[1]Общая инфраструктура'!B62</f>
        <v>шкаф для одежды</v>
      </c>
      <c r="C67" s="37" t="str">
        <f>'[1]Общая инфраструктура'!C62</f>
        <v>Для одежды</v>
      </c>
      <c r="D67" s="2" t="str">
        <f>'[1]Общая инфраструктура'!D62</f>
        <v>Мебель</v>
      </c>
      <c r="E67" s="3">
        <f>'[1]Общая инфраструктура'!E62</f>
        <v>1</v>
      </c>
      <c r="F67" s="2" t="str">
        <f>'[1]Общая инфраструктура'!F62</f>
        <v>шт.</v>
      </c>
      <c r="G67" s="2">
        <f>'[1]Общая инфраструктура'!G62</f>
        <v>1</v>
      </c>
      <c r="H67" s="23"/>
    </row>
    <row r="68" spans="1:8" ht="25.5" x14ac:dyDescent="0.25">
      <c r="A68" s="29">
        <f>'[1]Общая инфраструктура'!A63</f>
        <v>8</v>
      </c>
      <c r="B68" s="48" t="str">
        <f>'[1]Общая инфраструктура'!B63</f>
        <v>Стеллаж</v>
      </c>
      <c r="C68" s="48" t="str">
        <f>'[1]Общая инфраструктура'!C63</f>
        <v>Для хранения документов общих/для главного эксперта</v>
      </c>
      <c r="D68" s="2" t="str">
        <f>'[1]Общая инфраструктура'!D63</f>
        <v>Мебель</v>
      </c>
      <c r="E68" s="2">
        <f>'[1]Общая инфраструктура'!E63</f>
        <v>3</v>
      </c>
      <c r="F68" s="2" t="str">
        <f>'[1]Общая инфраструктура'!F63</f>
        <v>шт.</v>
      </c>
      <c r="G68" s="2">
        <f>'[1]Общая инфраструктура'!G63</f>
        <v>3</v>
      </c>
      <c r="H68" s="23"/>
    </row>
    <row r="69" spans="1:8" x14ac:dyDescent="0.25">
      <c r="A69" s="29">
        <f>'[1]Общая инфраструктура'!A64</f>
        <v>9</v>
      </c>
      <c r="B69" s="37" t="str">
        <f>'[1]Общая инфраструктура'!B64</f>
        <v>Мусорная корзина</v>
      </c>
      <c r="C69" s="37" t="str">
        <f>'[1]Общая инфраструктура'!C64</f>
        <v>пластиковая</v>
      </c>
      <c r="D69" s="2" t="str">
        <f>'[1]Общая инфраструктура'!D64</f>
        <v>Инвентарь</v>
      </c>
      <c r="E69" s="2">
        <f>'[1]Общая инфраструктура'!E64</f>
        <v>3</v>
      </c>
      <c r="F69" s="2" t="str">
        <f>'[1]Общая инфраструктура'!F64</f>
        <v>шт.</v>
      </c>
      <c r="G69" s="2">
        <f>'[1]Общая инфраструктура'!G64</f>
        <v>3</v>
      </c>
      <c r="H69" s="23"/>
    </row>
    <row r="70" spans="1:8" ht="25.5" x14ac:dyDescent="0.25">
      <c r="A70" s="29">
        <f>'[1]Общая инфраструктура'!A65</f>
        <v>10</v>
      </c>
      <c r="B70" s="45" t="str">
        <f>'[1]Общая инфраструктура'!B65</f>
        <v>Калибр</v>
      </c>
      <c r="C70" s="37" t="s">
        <v>201</v>
      </c>
      <c r="D70" s="2" t="str">
        <f>'[1]Общая инфраструктура'!D65</f>
        <v>Инструмент</v>
      </c>
      <c r="E70" s="2">
        <f>'[1]Общая инфраструктура'!E65</f>
        <v>0</v>
      </c>
      <c r="F70" s="2" t="str">
        <f>'[1]Общая инфраструктура'!F65</f>
        <v>шт.</v>
      </c>
      <c r="G70" s="2">
        <f>'[1]Общая инфраструктура'!G65</f>
        <v>2</v>
      </c>
      <c r="H70" s="23"/>
    </row>
    <row r="71" spans="1:8" ht="15.75" customHeight="1" x14ac:dyDescent="0.25">
      <c r="A71" s="104" t="s">
        <v>7</v>
      </c>
      <c r="B71" s="105"/>
      <c r="C71" s="105"/>
      <c r="D71" s="105"/>
      <c r="E71" s="105"/>
      <c r="F71" s="105"/>
      <c r="G71" s="105"/>
      <c r="H71" s="105"/>
    </row>
    <row r="72" spans="1:8" ht="60" x14ac:dyDescent="0.25">
      <c r="A72" s="4" t="s">
        <v>6</v>
      </c>
      <c r="B72" s="3" t="s">
        <v>5</v>
      </c>
      <c r="C72" s="3" t="s">
        <v>4</v>
      </c>
      <c r="D72" s="3" t="s">
        <v>3</v>
      </c>
      <c r="E72" s="3" t="s">
        <v>2</v>
      </c>
      <c r="F72" s="3" t="s">
        <v>1</v>
      </c>
      <c r="G72" s="3" t="s">
        <v>0</v>
      </c>
      <c r="H72" s="3" t="s">
        <v>9</v>
      </c>
    </row>
    <row r="73" spans="1:8" ht="30" x14ac:dyDescent="0.25">
      <c r="A73" s="41">
        <v>1</v>
      </c>
      <c r="B73" s="33" t="s">
        <v>89</v>
      </c>
      <c r="C73" s="37" t="s">
        <v>212</v>
      </c>
      <c r="D73" s="2" t="s">
        <v>90</v>
      </c>
      <c r="E73" s="39">
        <v>1</v>
      </c>
      <c r="F73" s="39" t="s">
        <v>52</v>
      </c>
      <c r="G73" s="2">
        <v>3</v>
      </c>
      <c r="H73" s="49" t="s">
        <v>202</v>
      </c>
    </row>
    <row r="74" spans="1:8" ht="45" x14ac:dyDescent="0.25">
      <c r="A74" s="29">
        <v>2</v>
      </c>
      <c r="B74" s="50" t="s">
        <v>91</v>
      </c>
      <c r="C74" s="37" t="s">
        <v>92</v>
      </c>
      <c r="D74" s="2" t="s">
        <v>90</v>
      </c>
      <c r="E74" s="2">
        <v>1</v>
      </c>
      <c r="F74" s="2" t="s">
        <v>52</v>
      </c>
      <c r="G74" s="2">
        <v>2</v>
      </c>
      <c r="H74" s="49" t="s">
        <v>203</v>
      </c>
    </row>
    <row r="75" spans="1:8" ht="45" x14ac:dyDescent="0.25">
      <c r="A75" s="29">
        <v>3</v>
      </c>
      <c r="B75" s="49" t="s">
        <v>213</v>
      </c>
      <c r="C75" s="31" t="s">
        <v>93</v>
      </c>
      <c r="D75" s="2" t="s">
        <v>90</v>
      </c>
      <c r="E75" s="2">
        <v>1</v>
      </c>
      <c r="F75" s="2" t="s">
        <v>52</v>
      </c>
      <c r="G75" s="2">
        <v>2</v>
      </c>
      <c r="H75" s="4" t="s">
        <v>203</v>
      </c>
    </row>
    <row r="76" spans="1:8" ht="21" thickBot="1" x14ac:dyDescent="0.3">
      <c r="A76" s="104" t="s">
        <v>37</v>
      </c>
      <c r="B76" s="105"/>
      <c r="C76" s="105"/>
      <c r="D76" s="105"/>
      <c r="E76" s="105"/>
      <c r="F76" s="105"/>
      <c r="G76" s="105"/>
      <c r="H76" s="105"/>
    </row>
    <row r="77" spans="1:8" x14ac:dyDescent="0.25">
      <c r="A77" s="95" t="str">
        <f>'[1]Общая инфраструктура'!A82</f>
        <v xml:space="preserve">Требования к обеспечению зоны (коммуникации, площадь, сети, количество рабочих мест и др.): </v>
      </c>
      <c r="B77" s="96"/>
      <c r="C77" s="96"/>
      <c r="D77" s="96"/>
      <c r="E77" s="96"/>
      <c r="F77" s="96"/>
      <c r="G77" s="96"/>
      <c r="H77" s="97"/>
    </row>
    <row r="78" spans="1:8" ht="14.45" customHeight="1" x14ac:dyDescent="0.25">
      <c r="A78" s="98" t="str">
        <f>'[1]Общая инфраструктура'!A83</f>
        <v>Площадь зоны: 6 кв.м.</v>
      </c>
      <c r="B78" s="99"/>
      <c r="C78" s="99"/>
      <c r="D78" s="99"/>
      <c r="E78" s="99"/>
      <c r="F78" s="99"/>
      <c r="G78" s="99"/>
      <c r="H78" s="100"/>
    </row>
    <row r="79" spans="1:8" ht="14.45" customHeight="1" x14ac:dyDescent="0.25">
      <c r="A79" s="98" t="str">
        <f>'[1]Общая инфраструктура'!A84</f>
        <v xml:space="preserve">Освещение: Допустимо верхнее искусственное освещение ( _200__ люкс) </v>
      </c>
      <c r="B79" s="99"/>
      <c r="C79" s="99"/>
      <c r="D79" s="99"/>
      <c r="E79" s="99"/>
      <c r="F79" s="99"/>
      <c r="G79" s="99"/>
      <c r="H79" s="100"/>
    </row>
    <row r="80" spans="1:8" ht="14.45" customHeight="1" x14ac:dyDescent="0.25">
      <c r="A80" s="98" t="str">
        <f>'[1]Общая инфраструктура'!A85</f>
        <v>Интернет : Подключение  ноутбуков к беспроводному интернету (с возможностью подключения к проводному интернету) 	не требуется</v>
      </c>
      <c r="B80" s="99"/>
      <c r="C80" s="99"/>
      <c r="D80" s="99"/>
      <c r="E80" s="99"/>
      <c r="F80" s="99"/>
      <c r="G80" s="99"/>
      <c r="H80" s="100"/>
    </row>
    <row r="81" spans="1:8" ht="14.45" customHeight="1" x14ac:dyDescent="0.25">
      <c r="A81" s="98" t="str">
        <f>'[1]Общая инфраструктура'!A86</f>
        <v>Электричество:   подключения к сети  по (220 Вольт и 380 Вольт)	 не требуется</v>
      </c>
      <c r="B81" s="99"/>
      <c r="C81" s="99"/>
      <c r="D81" s="99"/>
      <c r="E81" s="99"/>
      <c r="F81" s="99"/>
      <c r="G81" s="99"/>
      <c r="H81" s="100"/>
    </row>
    <row r="82" spans="1:8" ht="15" customHeight="1" x14ac:dyDescent="0.25">
      <c r="A82" s="98" t="str">
        <f>'[1]Общая инфраструктура'!A87</f>
        <v>Контур заземления для электропитания и сети слаботочных подключений (при необходимости) : не требуется</v>
      </c>
      <c r="B82" s="99"/>
      <c r="C82" s="99"/>
      <c r="D82" s="99"/>
      <c r="E82" s="99"/>
      <c r="F82" s="99"/>
      <c r="G82" s="99"/>
      <c r="H82" s="100"/>
    </row>
    <row r="83" spans="1:8" ht="14.45" customHeight="1" x14ac:dyDescent="0.25">
      <c r="A83" s="98" t="str">
        <f>'[1]Общая инфраструктура'!A88</f>
        <v>Покрытие пола: керамогранит на всю зону</v>
      </c>
      <c r="B83" s="99"/>
      <c r="C83" s="99"/>
      <c r="D83" s="99"/>
      <c r="E83" s="99"/>
      <c r="F83" s="99"/>
      <c r="G83" s="99"/>
      <c r="H83" s="100"/>
    </row>
    <row r="84" spans="1:8" ht="14.45" customHeight="1" x14ac:dyDescent="0.25">
      <c r="A84" s="98" t="str">
        <f>'[1]Общая инфраструктура'!A89</f>
        <v>Подведение/ отведение ГХВС (при необходимости) : не требуется</v>
      </c>
      <c r="B84" s="99"/>
      <c r="C84" s="99"/>
      <c r="D84" s="99"/>
      <c r="E84" s="99"/>
      <c r="F84" s="99"/>
      <c r="G84" s="99"/>
      <c r="H84" s="100"/>
    </row>
    <row r="85" spans="1:8" ht="15" customHeight="1" thickBot="1" x14ac:dyDescent="0.3">
      <c r="A85" s="101" t="str">
        <f>'[1]Общая инфраструктура'!A90</f>
        <v>Подведение сжатого воздуха (при необходимости): не требуется</v>
      </c>
      <c r="B85" s="102"/>
      <c r="C85" s="102"/>
      <c r="D85" s="102"/>
      <c r="E85" s="102"/>
      <c r="F85" s="102"/>
      <c r="G85" s="102"/>
      <c r="H85" s="103"/>
    </row>
    <row r="86" spans="1:8" ht="60" x14ac:dyDescent="0.25">
      <c r="A86" s="7" t="s">
        <v>6</v>
      </c>
      <c r="B86" s="5" t="s">
        <v>5</v>
      </c>
      <c r="C86" s="5" t="s">
        <v>4</v>
      </c>
      <c r="D86" s="6" t="s">
        <v>3</v>
      </c>
      <c r="E86" s="6" t="s">
        <v>2</v>
      </c>
      <c r="F86" s="6" t="s">
        <v>1</v>
      </c>
      <c r="G86" s="6" t="s">
        <v>0</v>
      </c>
      <c r="H86" s="6" t="s">
        <v>9</v>
      </c>
    </row>
    <row r="87" spans="1:8" ht="30" x14ac:dyDescent="0.25">
      <c r="A87" s="29">
        <v>1</v>
      </c>
      <c r="B87" s="30" t="s">
        <v>94</v>
      </c>
      <c r="C87" s="31" t="s">
        <v>95</v>
      </c>
      <c r="D87" s="3" t="s">
        <v>96</v>
      </c>
      <c r="E87" s="2">
        <v>5</v>
      </c>
      <c r="F87" s="2" t="s">
        <v>52</v>
      </c>
      <c r="G87" s="2">
        <v>5</v>
      </c>
      <c r="H87" s="23"/>
    </row>
  </sheetData>
  <mergeCells count="69">
    <mergeCell ref="A84:H84"/>
    <mergeCell ref="A85:H85"/>
    <mergeCell ref="A78:H78"/>
    <mergeCell ref="A79:H79"/>
    <mergeCell ref="A80:H80"/>
    <mergeCell ref="A81:H81"/>
    <mergeCell ref="A82:H82"/>
    <mergeCell ref="A83:H83"/>
    <mergeCell ref="A58:H58"/>
    <mergeCell ref="A59:H59"/>
    <mergeCell ref="A71:H71"/>
    <mergeCell ref="A76:H76"/>
    <mergeCell ref="A77:H77"/>
    <mergeCell ref="A57:H57"/>
    <mergeCell ref="A41:H41"/>
    <mergeCell ref="A42:H42"/>
    <mergeCell ref="A43:H43"/>
    <mergeCell ref="A44:H44"/>
    <mergeCell ref="A50:H50"/>
    <mergeCell ref="A51:H51"/>
    <mergeCell ref="A52:H52"/>
    <mergeCell ref="A53:H53"/>
    <mergeCell ref="A54:H54"/>
    <mergeCell ref="A55:H55"/>
    <mergeCell ref="A56:H56"/>
    <mergeCell ref="C13:H13"/>
    <mergeCell ref="A13:B13"/>
    <mergeCell ref="A40:H40"/>
    <mergeCell ref="A21:H21"/>
    <mergeCell ref="A22:H22"/>
    <mergeCell ref="A23:H23"/>
    <mergeCell ref="A24:H24"/>
    <mergeCell ref="A25:H25"/>
    <mergeCell ref="A35:H35"/>
    <mergeCell ref="A36:H36"/>
    <mergeCell ref="A37:H37"/>
    <mergeCell ref="A38:H38"/>
    <mergeCell ref="A39:H39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50" workbookViewId="0">
      <selection activeCell="C38" sqref="C38"/>
    </sheetView>
  </sheetViews>
  <sheetFormatPr defaultColWidth="14.42578125" defaultRowHeight="15" x14ac:dyDescent="0.25"/>
  <cols>
    <col min="1" max="1" width="5.140625" style="13" customWidth="1"/>
    <col min="2" max="2" width="52" style="13" customWidth="1"/>
    <col min="3" max="3" width="27.42578125" style="13" customWidth="1"/>
    <col min="4" max="4" width="22" style="13" customWidth="1"/>
    <col min="5" max="5" width="15.42578125" style="13" customWidth="1"/>
    <col min="6" max="6" width="19.7109375" style="13" bestFit="1" customWidth="1"/>
    <col min="7" max="7" width="14.42578125" style="13" customWidth="1"/>
    <col min="8" max="8" width="25" style="13" bestFit="1" customWidth="1"/>
    <col min="9" max="11" width="8.7109375" style="1" customWidth="1"/>
    <col min="12" max="16384" width="14.42578125" style="1"/>
  </cols>
  <sheetData>
    <row r="1" spans="1:8" x14ac:dyDescent="0.25">
      <c r="A1" s="87" t="s">
        <v>8</v>
      </c>
      <c r="B1" s="88"/>
      <c r="C1" s="88"/>
      <c r="D1" s="88"/>
      <c r="E1" s="88"/>
      <c r="F1" s="88"/>
      <c r="G1" s="88"/>
      <c r="H1" s="88"/>
    </row>
    <row r="2" spans="1:8" ht="20.25" x14ac:dyDescent="0.3">
      <c r="A2" s="90" t="s">
        <v>29</v>
      </c>
      <c r="B2" s="90"/>
      <c r="C2" s="90"/>
      <c r="D2" s="90"/>
      <c r="E2" s="90"/>
      <c r="F2" s="90"/>
      <c r="G2" s="90"/>
      <c r="H2" s="90"/>
    </row>
    <row r="3" spans="1:8" ht="20.25" x14ac:dyDescent="0.25">
      <c r="A3" s="91" t="str">
        <f>'Информация о Чемпионате'!B4</f>
        <v>Региональный этап чемпионата по профессиональному мастерству «Профессионалы» в Волгоградской области-2025</v>
      </c>
      <c r="B3" s="91"/>
      <c r="C3" s="91"/>
      <c r="D3" s="91"/>
      <c r="E3" s="91"/>
      <c r="F3" s="91"/>
      <c r="G3" s="91"/>
      <c r="H3" s="91"/>
    </row>
    <row r="4" spans="1:8" ht="20.25" x14ac:dyDescent="0.3">
      <c r="A4" s="90" t="s">
        <v>30</v>
      </c>
      <c r="B4" s="90"/>
      <c r="C4" s="90"/>
      <c r="D4" s="90"/>
      <c r="E4" s="90"/>
      <c r="F4" s="90"/>
      <c r="G4" s="90"/>
      <c r="H4" s="90"/>
    </row>
    <row r="5" spans="1:8" ht="20.25" x14ac:dyDescent="0.25">
      <c r="A5" s="89" t="str">
        <f>'Информация о Чемпионате'!B3</f>
        <v>Кирпичная кладка</v>
      </c>
      <c r="B5" s="89"/>
      <c r="C5" s="89"/>
      <c r="D5" s="89"/>
      <c r="E5" s="89"/>
      <c r="F5" s="89"/>
      <c r="G5" s="89"/>
      <c r="H5" s="89"/>
    </row>
    <row r="6" spans="1:8" x14ac:dyDescent="0.25">
      <c r="A6" s="85" t="s">
        <v>10</v>
      </c>
      <c r="B6" s="88"/>
      <c r="C6" s="88"/>
      <c r="D6" s="88"/>
      <c r="E6" s="88"/>
      <c r="F6" s="88"/>
      <c r="G6" s="88"/>
      <c r="H6" s="88"/>
    </row>
    <row r="7" spans="1:8" ht="15.75" x14ac:dyDescent="0.25">
      <c r="A7" s="85" t="s">
        <v>27</v>
      </c>
      <c r="B7" s="85"/>
      <c r="C7" s="86" t="str">
        <f>'Информация о Чемпионате'!B5</f>
        <v>Волгоградская область</v>
      </c>
      <c r="D7" s="86"/>
      <c r="E7" s="86"/>
      <c r="F7" s="86"/>
      <c r="G7" s="86"/>
      <c r="H7" s="86"/>
    </row>
    <row r="8" spans="1:8" ht="15.75" x14ac:dyDescent="0.25">
      <c r="A8" s="85" t="s">
        <v>28</v>
      </c>
      <c r="B8" s="85"/>
      <c r="C8" s="85"/>
      <c r="D8" s="86" t="str">
        <f>'Информация о Чемпионате'!B6</f>
        <v>ГБПОУ Волгоградский строительный техникум</v>
      </c>
      <c r="E8" s="86"/>
      <c r="F8" s="86"/>
      <c r="G8" s="86"/>
      <c r="H8" s="86"/>
    </row>
    <row r="9" spans="1:8" ht="15.75" x14ac:dyDescent="0.25">
      <c r="A9" s="85" t="s">
        <v>24</v>
      </c>
      <c r="B9" s="85"/>
      <c r="C9" s="85" t="str">
        <f>'Информация о Чемпионате'!B7</f>
        <v xml:space="preserve"> г.Волгоград ул Скосырева 1, аудитории 107,108,109</v>
      </c>
      <c r="D9" s="85"/>
      <c r="E9" s="85"/>
      <c r="F9" s="85"/>
      <c r="G9" s="85"/>
      <c r="H9" s="85"/>
    </row>
    <row r="10" spans="1:8" ht="15.75" x14ac:dyDescent="0.25">
      <c r="A10" s="85" t="s">
        <v>26</v>
      </c>
      <c r="B10" s="85"/>
      <c r="C10" s="85" t="str">
        <f>'Информация о Чемпионате'!B9</f>
        <v>Донсков Игорь Владимирович</v>
      </c>
      <c r="D10" s="85"/>
      <c r="E10" s="85" t="str">
        <f>'Информация о Чемпионате'!B10</f>
        <v>Donskovigor@yandex.ru</v>
      </c>
      <c r="F10" s="85"/>
      <c r="G10" s="85">
        <f>'Информация о Чемпионате'!B11</f>
        <v>89047761796</v>
      </c>
      <c r="H10" s="85"/>
    </row>
    <row r="11" spans="1:8" ht="15.75" customHeight="1" x14ac:dyDescent="0.25">
      <c r="A11" s="85" t="s">
        <v>34</v>
      </c>
      <c r="B11" s="85"/>
      <c r="C11" s="85" t="str">
        <f>'Информация о Чемпионате'!B12</f>
        <v xml:space="preserve"> Бецкова Ольга Георгиевна  </v>
      </c>
      <c r="D11" s="85"/>
      <c r="E11" s="85" t="str">
        <f>'Информация о Чемпионате'!B13</f>
        <v xml:space="preserve">beckovaolga@mail.ru </v>
      </c>
      <c r="F11" s="85"/>
      <c r="G11" s="85">
        <f>'Информация о Чемпионате'!B14</f>
        <v>89608932599</v>
      </c>
      <c r="H11" s="85"/>
    </row>
    <row r="12" spans="1:8" ht="15.75" customHeight="1" x14ac:dyDescent="0.25">
      <c r="A12" s="85" t="s">
        <v>39</v>
      </c>
      <c r="B12" s="85"/>
      <c r="C12" s="85">
        <f>'Информация о Чемпионате'!B17</f>
        <v>8</v>
      </c>
      <c r="D12" s="85"/>
      <c r="E12" s="85"/>
      <c r="F12" s="85"/>
      <c r="G12" s="85"/>
      <c r="H12" s="85"/>
    </row>
    <row r="13" spans="1:8" ht="15.75" x14ac:dyDescent="0.25">
      <c r="A13" s="85" t="s">
        <v>15</v>
      </c>
      <c r="B13" s="85"/>
      <c r="C13" s="85">
        <f>'Информация о Чемпионате'!B15</f>
        <v>5</v>
      </c>
      <c r="D13" s="85"/>
      <c r="E13" s="85"/>
      <c r="F13" s="85"/>
      <c r="G13" s="85"/>
      <c r="H13" s="85"/>
    </row>
    <row r="14" spans="1:8" ht="15.75" x14ac:dyDescent="0.25">
      <c r="A14" s="85" t="s">
        <v>16</v>
      </c>
      <c r="B14" s="85"/>
      <c r="C14" s="85">
        <f>'Информация о Чемпионате'!B16</f>
        <v>5</v>
      </c>
      <c r="D14" s="85"/>
      <c r="E14" s="85"/>
      <c r="F14" s="85"/>
      <c r="G14" s="85"/>
      <c r="H14" s="85"/>
    </row>
    <row r="15" spans="1:8" ht="15.75" x14ac:dyDescent="0.25">
      <c r="A15" s="85" t="s">
        <v>25</v>
      </c>
      <c r="B15" s="85"/>
      <c r="C15" s="85" t="str">
        <f>'Информация о Чемпионате'!B8</f>
        <v>03.02.2025-07.02.2025</v>
      </c>
      <c r="D15" s="85"/>
      <c r="E15" s="85"/>
      <c r="F15" s="85"/>
      <c r="G15" s="85"/>
      <c r="H15" s="85"/>
    </row>
    <row r="16" spans="1:8" ht="21" thickBot="1" x14ac:dyDescent="0.3">
      <c r="A16" s="104" t="s">
        <v>204</v>
      </c>
      <c r="B16" s="105"/>
      <c r="C16" s="105"/>
      <c r="D16" s="105"/>
      <c r="E16" s="105"/>
      <c r="F16" s="105"/>
      <c r="G16" s="105"/>
      <c r="H16" s="105"/>
    </row>
    <row r="17" spans="1:8" x14ac:dyDescent="0.25">
      <c r="A17" s="95" t="str">
        <f>'[1]Рабочее место конкурсантов'!A15</f>
        <v xml:space="preserve">Требования к обеспечению зоны (коммуникации, площадь, сети, количество рабочих мест и др.): </v>
      </c>
      <c r="B17" s="96"/>
      <c r="C17" s="96"/>
      <c r="D17" s="96"/>
      <c r="E17" s="96"/>
      <c r="F17" s="96"/>
      <c r="G17" s="96"/>
      <c r="H17" s="97"/>
    </row>
    <row r="18" spans="1:8" ht="14.45" customHeight="1" x14ac:dyDescent="0.25">
      <c r="A18" s="98" t="str">
        <f>'[1]Рабочее место конкурсантов'!A16</f>
        <v>Площадь зоны: 15 кв.м.</v>
      </c>
      <c r="B18" s="99"/>
      <c r="C18" s="99"/>
      <c r="D18" s="99"/>
      <c r="E18" s="99"/>
      <c r="F18" s="99"/>
      <c r="G18" s="99"/>
      <c r="H18" s="100"/>
    </row>
    <row r="19" spans="1:8" ht="14.45" customHeight="1" x14ac:dyDescent="0.25">
      <c r="A19" s="98" t="str">
        <f>'[1]Рабочее место конкурсантов'!A17</f>
        <v>Освещение: Допустимо верхнее искусственное освещение (300__ люкс)</v>
      </c>
      <c r="B19" s="99"/>
      <c r="C19" s="99"/>
      <c r="D19" s="99"/>
      <c r="E19" s="99"/>
      <c r="F19" s="99"/>
      <c r="G19" s="99"/>
      <c r="H19" s="100"/>
    </row>
    <row r="20" spans="1:8" ht="14.45" customHeight="1" x14ac:dyDescent="0.25">
      <c r="A20" s="98" t="str">
        <f>'[1]Рабочее место конкурсантов'!A18</f>
        <v>Интернет : Подключение  ноутбуков к беспроводному интернету (с возможностью подключения к проводному интернету) 	не требуется</v>
      </c>
      <c r="B20" s="99"/>
      <c r="C20" s="99"/>
      <c r="D20" s="99"/>
      <c r="E20" s="99"/>
      <c r="F20" s="99"/>
      <c r="G20" s="99"/>
      <c r="H20" s="100"/>
    </row>
    <row r="21" spans="1:8" ht="14.45" customHeight="1" x14ac:dyDescent="0.25">
      <c r="A21" s="98" t="str">
        <f>'[1]Рабочее место конкурсантов'!A19</f>
        <v xml:space="preserve">Электричество: подключения к сети  по (220 Вольт)	 1 двойная розеткена 220 Вольт (2,2 кВт) на 1 станок </v>
      </c>
      <c r="B21" s="99"/>
      <c r="C21" s="99"/>
      <c r="D21" s="99"/>
      <c r="E21" s="99"/>
      <c r="F21" s="99"/>
      <c r="G21" s="99"/>
      <c r="H21" s="100"/>
    </row>
    <row r="22" spans="1:8" ht="14.45" customHeight="1" x14ac:dyDescent="0.25">
      <c r="A22" s="98" t="str">
        <f>'[1]Рабочее место конкурсантов'!A20</f>
        <v>Контур заземления для электропитания и сети слаботочных подключений (при необходимости) : не требуется</v>
      </c>
      <c r="B22" s="99"/>
      <c r="C22" s="99"/>
      <c r="D22" s="99"/>
      <c r="E22" s="99"/>
      <c r="F22" s="99"/>
      <c r="G22" s="99"/>
      <c r="H22" s="100"/>
    </row>
    <row r="23" spans="1:8" ht="14.45" customHeight="1" x14ac:dyDescent="0.25">
      <c r="A23" s="98" t="str">
        <f>'[1]Рабочее место конкурсантов'!A21</f>
        <v>Покрытие пола: керамогранит на всю зону</v>
      </c>
      <c r="B23" s="99"/>
      <c r="C23" s="99"/>
      <c r="D23" s="99"/>
      <c r="E23" s="99"/>
      <c r="F23" s="99"/>
      <c r="G23" s="99"/>
      <c r="H23" s="100"/>
    </row>
    <row r="24" spans="1:8" ht="14.45" customHeight="1" x14ac:dyDescent="0.25">
      <c r="A24" s="98" t="str">
        <f>'[1]Рабочее место конкурсантов'!A22</f>
        <v>Подведение/ отведение ГХВС (при необходимости) : не требуется</v>
      </c>
      <c r="B24" s="99"/>
      <c r="C24" s="99"/>
      <c r="D24" s="99"/>
      <c r="E24" s="99"/>
      <c r="F24" s="99"/>
      <c r="G24" s="99"/>
      <c r="H24" s="100"/>
    </row>
    <row r="25" spans="1:8" ht="15" customHeight="1" thickBot="1" x14ac:dyDescent="0.3">
      <c r="A25" s="101" t="str">
        <f>'[1]Рабочее место конкурсантов'!A23</f>
        <v>Подведение сжатого воздуха (при необходимости): не требуется</v>
      </c>
      <c r="B25" s="102"/>
      <c r="C25" s="102"/>
      <c r="D25" s="102"/>
      <c r="E25" s="102"/>
      <c r="F25" s="102"/>
      <c r="G25" s="102"/>
      <c r="H25" s="103"/>
    </row>
    <row r="26" spans="1:8" ht="60" x14ac:dyDescent="0.25">
      <c r="A26" s="3" t="s">
        <v>6</v>
      </c>
      <c r="B26" s="3" t="s">
        <v>5</v>
      </c>
      <c r="C26" s="5" t="s">
        <v>4</v>
      </c>
      <c r="D26" s="3" t="s">
        <v>3</v>
      </c>
      <c r="E26" s="8" t="s">
        <v>2</v>
      </c>
      <c r="F26" s="3" t="s">
        <v>1</v>
      </c>
      <c r="G26" s="3" t="s">
        <v>0</v>
      </c>
      <c r="H26" s="3" t="s">
        <v>9</v>
      </c>
    </row>
    <row r="27" spans="1:8" ht="89.25" x14ac:dyDescent="0.25">
      <c r="A27" s="6">
        <v>1</v>
      </c>
      <c r="B27" s="51" t="s">
        <v>97</v>
      </c>
      <c r="C27" s="12" t="s">
        <v>98</v>
      </c>
      <c r="D27" s="52" t="s">
        <v>99</v>
      </c>
      <c r="E27" s="53">
        <v>1</v>
      </c>
      <c r="F27" s="53" t="s">
        <v>64</v>
      </c>
      <c r="G27" s="83">
        <v>5</v>
      </c>
      <c r="H27" s="54"/>
    </row>
    <row r="28" spans="1:8" ht="38.25" x14ac:dyDescent="0.25">
      <c r="A28" s="6">
        <v>2</v>
      </c>
      <c r="B28" s="10" t="s">
        <v>101</v>
      </c>
      <c r="C28" s="55" t="s">
        <v>205</v>
      </c>
      <c r="D28" s="56" t="s">
        <v>51</v>
      </c>
      <c r="E28" s="53">
        <v>1</v>
      </c>
      <c r="F28" s="53" t="s">
        <v>64</v>
      </c>
      <c r="G28" s="53">
        <v>5</v>
      </c>
      <c r="H28" s="54"/>
    </row>
    <row r="29" spans="1:8" ht="25.5" x14ac:dyDescent="0.25">
      <c r="A29" s="6">
        <v>3</v>
      </c>
      <c r="B29" s="36" t="s">
        <v>58</v>
      </c>
      <c r="C29" s="57" t="s">
        <v>102</v>
      </c>
      <c r="D29" s="58" t="s">
        <v>60</v>
      </c>
      <c r="E29" s="53">
        <v>1</v>
      </c>
      <c r="F29" s="53" t="s">
        <v>64</v>
      </c>
      <c r="G29" s="53">
        <v>5</v>
      </c>
      <c r="H29" s="59" t="s">
        <v>100</v>
      </c>
    </row>
    <row r="30" spans="1:8" ht="30.75" thickBot="1" x14ac:dyDescent="0.3">
      <c r="A30" s="6">
        <v>4</v>
      </c>
      <c r="B30" s="50" t="s">
        <v>103</v>
      </c>
      <c r="C30" s="60" t="s">
        <v>206</v>
      </c>
      <c r="D30" s="61" t="s">
        <v>60</v>
      </c>
      <c r="E30" s="53">
        <v>1</v>
      </c>
      <c r="F30" s="53" t="s">
        <v>64</v>
      </c>
      <c r="G30" s="53">
        <v>5</v>
      </c>
      <c r="H30" s="54"/>
    </row>
    <row r="31" spans="1:8" ht="15.75" x14ac:dyDescent="0.25">
      <c r="A31" s="6">
        <v>5</v>
      </c>
      <c r="B31" s="33" t="s">
        <v>61</v>
      </c>
      <c r="C31" s="36" t="s">
        <v>207</v>
      </c>
      <c r="D31" s="61" t="s">
        <v>60</v>
      </c>
      <c r="E31" s="53">
        <v>1</v>
      </c>
      <c r="F31" s="53" t="s">
        <v>64</v>
      </c>
      <c r="G31" s="53">
        <v>5</v>
      </c>
      <c r="H31" s="54"/>
    </row>
    <row r="32" spans="1:8" ht="15.75" x14ac:dyDescent="0.25">
      <c r="A32" s="6">
        <v>6</v>
      </c>
      <c r="B32" s="33" t="s">
        <v>104</v>
      </c>
      <c r="C32" s="35" t="s">
        <v>200</v>
      </c>
      <c r="D32" s="61" t="s">
        <v>60</v>
      </c>
      <c r="E32" s="53">
        <v>1</v>
      </c>
      <c r="F32" s="53" t="s">
        <v>64</v>
      </c>
      <c r="G32" s="53">
        <v>5</v>
      </c>
      <c r="H32" s="54"/>
    </row>
    <row r="33" spans="1:8" ht="31.5" x14ac:dyDescent="0.25">
      <c r="A33" s="6">
        <v>7</v>
      </c>
      <c r="B33" s="62" t="s">
        <v>105</v>
      </c>
      <c r="C33" s="35" t="s">
        <v>208</v>
      </c>
      <c r="D33" s="61" t="s">
        <v>60</v>
      </c>
      <c r="E33" s="53">
        <v>1</v>
      </c>
      <c r="F33" s="53" t="s">
        <v>64</v>
      </c>
      <c r="G33" s="53">
        <v>5</v>
      </c>
      <c r="H33" s="54"/>
    </row>
    <row r="34" spans="1:8" ht="63" x14ac:dyDescent="0.25">
      <c r="A34" s="5">
        <v>8</v>
      </c>
      <c r="B34" s="63" t="s">
        <v>106</v>
      </c>
      <c r="C34" s="63" t="s">
        <v>107</v>
      </c>
      <c r="D34" s="64" t="s">
        <v>60</v>
      </c>
      <c r="E34" s="65">
        <v>1</v>
      </c>
      <c r="F34" s="65" t="s">
        <v>64</v>
      </c>
      <c r="G34" s="65">
        <v>5</v>
      </c>
      <c r="H34" s="54"/>
    </row>
    <row r="35" spans="1:8" ht="20.25" x14ac:dyDescent="0.25">
      <c r="A35" s="104" t="s">
        <v>7</v>
      </c>
      <c r="B35" s="105"/>
      <c r="C35" s="105"/>
      <c r="D35" s="105"/>
      <c r="E35" s="88"/>
      <c r="F35" s="88"/>
      <c r="G35" s="105"/>
      <c r="H35" s="105"/>
    </row>
    <row r="36" spans="1:8" ht="60" x14ac:dyDescent="0.25">
      <c r="A36" s="3" t="s">
        <v>6</v>
      </c>
      <c r="B36" s="3" t="s">
        <v>5</v>
      </c>
      <c r="C36" s="3" t="s">
        <v>4</v>
      </c>
      <c r="D36" s="3" t="s">
        <v>3</v>
      </c>
      <c r="E36" s="3" t="s">
        <v>2</v>
      </c>
      <c r="F36" s="3" t="s">
        <v>1</v>
      </c>
      <c r="G36" s="3" t="s">
        <v>0</v>
      </c>
      <c r="H36" s="3" t="s">
        <v>9</v>
      </c>
    </row>
    <row r="37" spans="1:8" x14ac:dyDescent="0.25">
      <c r="A37" s="29">
        <v>1</v>
      </c>
      <c r="B37" s="31" t="s">
        <v>209</v>
      </c>
      <c r="C37" s="31" t="s">
        <v>93</v>
      </c>
      <c r="D37" s="2" t="s">
        <v>90</v>
      </c>
      <c r="E37" s="2">
        <v>1</v>
      </c>
      <c r="F37" s="2" t="s">
        <v>52</v>
      </c>
      <c r="G37" s="2">
        <v>5</v>
      </c>
      <c r="H37" s="31" t="s">
        <v>210</v>
      </c>
    </row>
    <row r="38" spans="1:8" ht="30" x14ac:dyDescent="0.25">
      <c r="A38" s="29">
        <v>2</v>
      </c>
      <c r="B38" s="45" t="s">
        <v>211</v>
      </c>
      <c r="C38" s="37" t="s">
        <v>108</v>
      </c>
      <c r="D38" s="2" t="s">
        <v>109</v>
      </c>
      <c r="E38" s="2">
        <v>1</v>
      </c>
      <c r="F38" s="2" t="s">
        <v>52</v>
      </c>
      <c r="G38" s="3">
        <v>1</v>
      </c>
      <c r="H38" s="49" t="s">
        <v>110</v>
      </c>
    </row>
    <row r="39" spans="1:8" ht="30" x14ac:dyDescent="0.25">
      <c r="A39" s="66">
        <v>3</v>
      </c>
      <c r="B39" s="47" t="s">
        <v>111</v>
      </c>
      <c r="C39" s="48" t="s">
        <v>227</v>
      </c>
      <c r="D39" s="2" t="s">
        <v>112</v>
      </c>
      <c r="E39" s="2">
        <v>1</v>
      </c>
      <c r="F39" s="2" t="s">
        <v>52</v>
      </c>
      <c r="G39" s="3">
        <v>1</v>
      </c>
      <c r="H39" s="49" t="s">
        <v>110</v>
      </c>
    </row>
    <row r="40" spans="1:8" ht="30" x14ac:dyDescent="0.25">
      <c r="A40" s="66">
        <v>4</v>
      </c>
      <c r="B40" s="47" t="s">
        <v>113</v>
      </c>
      <c r="C40" s="48" t="s">
        <v>114</v>
      </c>
      <c r="D40" s="2" t="s">
        <v>90</v>
      </c>
      <c r="E40" s="2">
        <v>1</v>
      </c>
      <c r="F40" s="2" t="s">
        <v>52</v>
      </c>
      <c r="G40" s="3">
        <v>1</v>
      </c>
      <c r="H40" s="49" t="s">
        <v>110</v>
      </c>
    </row>
    <row r="41" spans="1:8" ht="30" x14ac:dyDescent="0.25">
      <c r="A41" s="66">
        <v>5</v>
      </c>
      <c r="B41" s="45" t="s">
        <v>115</v>
      </c>
      <c r="C41" s="37" t="s">
        <v>116</v>
      </c>
      <c r="D41" s="2" t="s">
        <v>90</v>
      </c>
      <c r="E41" s="2">
        <v>1</v>
      </c>
      <c r="F41" s="2" t="s">
        <v>52</v>
      </c>
      <c r="G41" s="3">
        <v>1</v>
      </c>
      <c r="H41" s="49" t="s">
        <v>110</v>
      </c>
    </row>
  </sheetData>
  <mergeCells count="39">
    <mergeCell ref="A35:H35"/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Normal="160" workbookViewId="0">
      <selection activeCell="B34" sqref="B34"/>
    </sheetView>
  </sheetViews>
  <sheetFormatPr defaultColWidth="14.42578125" defaultRowHeight="15" x14ac:dyDescent="0.25"/>
  <cols>
    <col min="1" max="1" width="5.140625" style="13" customWidth="1"/>
    <col min="2" max="2" width="52" style="13" customWidth="1"/>
    <col min="3" max="3" width="27.42578125" style="13" customWidth="1"/>
    <col min="4" max="4" width="22" style="13" customWidth="1"/>
    <col min="5" max="5" width="15.42578125" style="13" customWidth="1"/>
    <col min="6" max="6" width="23.42578125" style="13" bestFit="1" customWidth="1"/>
    <col min="7" max="7" width="14.42578125" style="13" customWidth="1"/>
    <col min="8" max="8" width="25" style="13" bestFit="1" customWidth="1"/>
    <col min="9" max="11" width="8.7109375" style="1" customWidth="1"/>
    <col min="12" max="16384" width="14.42578125" style="1"/>
  </cols>
  <sheetData>
    <row r="1" spans="1:8" x14ac:dyDescent="0.25">
      <c r="A1" s="87" t="s">
        <v>8</v>
      </c>
      <c r="B1" s="88"/>
      <c r="C1" s="88"/>
      <c r="D1" s="88"/>
      <c r="E1" s="88"/>
      <c r="F1" s="88"/>
      <c r="G1" s="88"/>
      <c r="H1" s="88"/>
    </row>
    <row r="2" spans="1:8" ht="20.25" x14ac:dyDescent="0.3">
      <c r="A2" s="90" t="s">
        <v>29</v>
      </c>
      <c r="B2" s="90"/>
      <c r="C2" s="90"/>
      <c r="D2" s="90"/>
      <c r="E2" s="90"/>
      <c r="F2" s="90"/>
      <c r="G2" s="90"/>
      <c r="H2" s="90"/>
    </row>
    <row r="3" spans="1:8" ht="20.25" x14ac:dyDescent="0.25">
      <c r="A3" s="91" t="str">
        <f>'Информация о Чемпионате'!B4</f>
        <v>Региональный этап чемпионата по профессиональному мастерству «Профессионалы» в Волгоградской области-2025</v>
      </c>
      <c r="B3" s="91"/>
      <c r="C3" s="91"/>
      <c r="D3" s="91"/>
      <c r="E3" s="91"/>
      <c r="F3" s="91"/>
      <c r="G3" s="91"/>
      <c r="H3" s="91"/>
    </row>
    <row r="4" spans="1:8" ht="20.25" x14ac:dyDescent="0.3">
      <c r="A4" s="90" t="s">
        <v>30</v>
      </c>
      <c r="B4" s="90"/>
      <c r="C4" s="90"/>
      <c r="D4" s="90"/>
      <c r="E4" s="90"/>
      <c r="F4" s="90"/>
      <c r="G4" s="90"/>
      <c r="H4" s="90"/>
    </row>
    <row r="5" spans="1:8" ht="20.25" x14ac:dyDescent="0.25">
      <c r="A5" s="89" t="str">
        <f>'Информация о Чемпионате'!B3</f>
        <v>Кирпичная кладка</v>
      </c>
      <c r="B5" s="89"/>
      <c r="C5" s="89"/>
      <c r="D5" s="89"/>
      <c r="E5" s="89"/>
      <c r="F5" s="89"/>
      <c r="G5" s="89"/>
      <c r="H5" s="89"/>
    </row>
    <row r="6" spans="1:8" x14ac:dyDescent="0.25">
      <c r="A6" s="85" t="s">
        <v>10</v>
      </c>
      <c r="B6" s="88"/>
      <c r="C6" s="88"/>
      <c r="D6" s="88"/>
      <c r="E6" s="88"/>
      <c r="F6" s="88"/>
      <c r="G6" s="88"/>
      <c r="H6" s="88"/>
    </row>
    <row r="7" spans="1:8" ht="15.75" x14ac:dyDescent="0.25">
      <c r="A7" s="85" t="s">
        <v>27</v>
      </c>
      <c r="B7" s="85"/>
      <c r="C7" s="86" t="str">
        <f>'Информация о Чемпионате'!B5</f>
        <v>Волгоградская область</v>
      </c>
      <c r="D7" s="86"/>
      <c r="E7" s="86"/>
      <c r="F7" s="86"/>
      <c r="G7" s="86"/>
      <c r="H7" s="86"/>
    </row>
    <row r="8" spans="1:8" ht="15.75" x14ac:dyDescent="0.25">
      <c r="A8" s="85" t="s">
        <v>28</v>
      </c>
      <c r="B8" s="85"/>
      <c r="C8" s="85"/>
      <c r="D8" s="86" t="str">
        <f>'Информация о Чемпионате'!B6</f>
        <v>ГБПОУ Волгоградский строительный техникум</v>
      </c>
      <c r="E8" s="86"/>
      <c r="F8" s="86"/>
      <c r="G8" s="86"/>
      <c r="H8" s="86"/>
    </row>
    <row r="9" spans="1:8" ht="15.75" x14ac:dyDescent="0.25">
      <c r="A9" s="85" t="s">
        <v>24</v>
      </c>
      <c r="B9" s="85"/>
      <c r="C9" s="85" t="str">
        <f>'Информация о Чемпионате'!B7</f>
        <v xml:space="preserve"> г.Волгоград ул Скосырева 1, аудитории 107,108,109</v>
      </c>
      <c r="D9" s="85"/>
      <c r="E9" s="85"/>
      <c r="F9" s="85"/>
      <c r="G9" s="85"/>
      <c r="H9" s="85"/>
    </row>
    <row r="10" spans="1:8" ht="15.75" x14ac:dyDescent="0.25">
      <c r="A10" s="85" t="s">
        <v>26</v>
      </c>
      <c r="B10" s="85"/>
      <c r="C10" s="85" t="str">
        <f>'Информация о Чемпионате'!B9</f>
        <v>Донсков Игорь Владимирович</v>
      </c>
      <c r="D10" s="85"/>
      <c r="E10" s="85" t="str">
        <f>'Информация о Чемпионате'!B10</f>
        <v>Donskovigor@yandex.ru</v>
      </c>
      <c r="F10" s="85"/>
      <c r="G10" s="85">
        <f>'Информация о Чемпионате'!B11</f>
        <v>89047761796</v>
      </c>
      <c r="H10" s="85"/>
    </row>
    <row r="11" spans="1:8" ht="15.75" customHeight="1" x14ac:dyDescent="0.25">
      <c r="A11" s="85" t="s">
        <v>34</v>
      </c>
      <c r="B11" s="85"/>
      <c r="C11" s="85" t="str">
        <f>'Информация о Чемпионате'!B12</f>
        <v xml:space="preserve"> Бецкова Ольга Георгиевна  </v>
      </c>
      <c r="D11" s="85"/>
      <c r="E11" s="85" t="str">
        <f>'Информация о Чемпионате'!B13</f>
        <v xml:space="preserve">beckovaolga@mail.ru </v>
      </c>
      <c r="F11" s="85"/>
      <c r="G11" s="85">
        <f>'Информация о Чемпионате'!B14</f>
        <v>89608932599</v>
      </c>
      <c r="H11" s="85"/>
    </row>
    <row r="12" spans="1:8" ht="15.75" customHeight="1" x14ac:dyDescent="0.25">
      <c r="A12" s="85" t="s">
        <v>39</v>
      </c>
      <c r="B12" s="85"/>
      <c r="C12" s="85">
        <f>'Информация о Чемпионате'!B17</f>
        <v>8</v>
      </c>
      <c r="D12" s="85"/>
      <c r="E12" s="85"/>
      <c r="F12" s="85"/>
      <c r="G12" s="85"/>
      <c r="H12" s="85"/>
    </row>
    <row r="13" spans="1:8" ht="15.75" x14ac:dyDescent="0.25">
      <c r="A13" s="85" t="s">
        <v>15</v>
      </c>
      <c r="B13" s="85"/>
      <c r="C13" s="85">
        <f>'Информация о Чемпионате'!B15</f>
        <v>5</v>
      </c>
      <c r="D13" s="85"/>
      <c r="E13" s="85"/>
      <c r="F13" s="85"/>
      <c r="G13" s="85"/>
      <c r="H13" s="85"/>
    </row>
    <row r="14" spans="1:8" ht="15.75" x14ac:dyDescent="0.25">
      <c r="A14" s="85" t="s">
        <v>16</v>
      </c>
      <c r="B14" s="85"/>
      <c r="C14" s="85">
        <f>'Информация о Чемпионате'!B16</f>
        <v>5</v>
      </c>
      <c r="D14" s="85"/>
      <c r="E14" s="85"/>
      <c r="F14" s="85"/>
      <c r="G14" s="85"/>
      <c r="H14" s="85"/>
    </row>
    <row r="15" spans="1:8" ht="15.75" x14ac:dyDescent="0.25">
      <c r="A15" s="85" t="s">
        <v>25</v>
      </c>
      <c r="B15" s="85"/>
      <c r="C15" s="85" t="str">
        <f>'Информация о Чемпионате'!B8</f>
        <v>03.02.2025-07.02.2025</v>
      </c>
      <c r="D15" s="85"/>
      <c r="E15" s="85"/>
      <c r="F15" s="85"/>
      <c r="G15" s="85"/>
      <c r="H15" s="85"/>
    </row>
    <row r="16" spans="1:8" ht="20.25" x14ac:dyDescent="0.25">
      <c r="A16" s="104" t="s">
        <v>186</v>
      </c>
      <c r="B16" s="105"/>
      <c r="C16" s="105"/>
      <c r="D16" s="105"/>
      <c r="E16" s="105"/>
      <c r="F16" s="105"/>
      <c r="G16" s="105"/>
      <c r="H16" s="105"/>
    </row>
    <row r="17" spans="1:8" ht="60" x14ac:dyDescent="0.25">
      <c r="A17" s="3" t="s">
        <v>6</v>
      </c>
      <c r="B17" s="3" t="s">
        <v>5</v>
      </c>
      <c r="C17" s="5" t="s">
        <v>4</v>
      </c>
      <c r="D17" s="8" t="s">
        <v>3</v>
      </c>
      <c r="E17" s="8" t="s">
        <v>2</v>
      </c>
      <c r="F17" s="8" t="s">
        <v>1</v>
      </c>
      <c r="G17" s="8" t="s">
        <v>0</v>
      </c>
      <c r="H17" s="3" t="s">
        <v>9</v>
      </c>
    </row>
    <row r="18" spans="1:8" ht="31.5" x14ac:dyDescent="0.25">
      <c r="A18" s="6">
        <v>1</v>
      </c>
      <c r="B18" s="67" t="s">
        <v>117</v>
      </c>
      <c r="C18" s="68" t="s">
        <v>118</v>
      </c>
      <c r="D18" s="53" t="s">
        <v>119</v>
      </c>
      <c r="E18" s="53">
        <v>1</v>
      </c>
      <c r="F18" s="53" t="s">
        <v>64</v>
      </c>
      <c r="G18" s="53">
        <v>5</v>
      </c>
      <c r="H18" s="25"/>
    </row>
    <row r="19" spans="1:8" ht="31.5" x14ac:dyDescent="0.25">
      <c r="A19" s="6">
        <v>2</v>
      </c>
      <c r="B19" s="62" t="s">
        <v>120</v>
      </c>
      <c r="C19" s="62" t="s">
        <v>218</v>
      </c>
      <c r="D19" s="69" t="s">
        <v>119</v>
      </c>
      <c r="E19" s="53">
        <v>100</v>
      </c>
      <c r="F19" s="53" t="s">
        <v>64</v>
      </c>
      <c r="G19" s="53">
        <v>500</v>
      </c>
      <c r="H19" s="25"/>
    </row>
    <row r="20" spans="1:8" ht="31.5" x14ac:dyDescent="0.25">
      <c r="A20" s="6">
        <v>3</v>
      </c>
      <c r="B20" s="62" t="s">
        <v>121</v>
      </c>
      <c r="C20" s="62" t="s">
        <v>218</v>
      </c>
      <c r="D20" s="69" t="s">
        <v>119</v>
      </c>
      <c r="E20" s="53">
        <v>75</v>
      </c>
      <c r="F20" s="53" t="s">
        <v>64</v>
      </c>
      <c r="G20" s="53">
        <v>375</v>
      </c>
      <c r="H20" s="25"/>
    </row>
    <row r="21" spans="1:8" ht="31.5" x14ac:dyDescent="0.25">
      <c r="A21" s="6">
        <v>4</v>
      </c>
      <c r="B21" s="62" t="s">
        <v>122</v>
      </c>
      <c r="C21" s="62" t="s">
        <v>218</v>
      </c>
      <c r="D21" s="69" t="s">
        <v>119</v>
      </c>
      <c r="E21" s="53">
        <v>230</v>
      </c>
      <c r="F21" s="53" t="s">
        <v>64</v>
      </c>
      <c r="G21" s="53">
        <v>1150</v>
      </c>
      <c r="H21" s="25"/>
    </row>
    <row r="22" spans="1:8" ht="18.75" x14ac:dyDescent="0.25">
      <c r="A22" s="6">
        <v>5</v>
      </c>
      <c r="B22" s="62" t="s">
        <v>123</v>
      </c>
      <c r="C22" s="62" t="s">
        <v>224</v>
      </c>
      <c r="D22" s="69" t="s">
        <v>119</v>
      </c>
      <c r="E22" s="53">
        <v>0.4</v>
      </c>
      <c r="F22" s="70" t="s">
        <v>124</v>
      </c>
      <c r="G22" s="53" t="s">
        <v>125</v>
      </c>
      <c r="H22" s="25"/>
    </row>
    <row r="23" spans="1:8" ht="20.25" x14ac:dyDescent="0.3">
      <c r="A23" s="106" t="s">
        <v>11</v>
      </c>
      <c r="B23" s="107"/>
      <c r="C23" s="107"/>
      <c r="D23" s="107"/>
      <c r="E23" s="107"/>
      <c r="F23" s="107"/>
      <c r="G23" s="107"/>
      <c r="H23" s="108"/>
    </row>
    <row r="24" spans="1:8" ht="60" x14ac:dyDescent="0.25">
      <c r="A24" s="2" t="s">
        <v>6</v>
      </c>
      <c r="B24" s="2" t="s">
        <v>5</v>
      </c>
      <c r="C24" s="3" t="s">
        <v>4</v>
      </c>
      <c r="D24" s="2" t="s">
        <v>3</v>
      </c>
      <c r="E24" s="2" t="s">
        <v>2</v>
      </c>
      <c r="F24" s="2" t="s">
        <v>1</v>
      </c>
      <c r="G24" s="3" t="s">
        <v>0</v>
      </c>
      <c r="H24" s="3" t="s">
        <v>9</v>
      </c>
    </row>
    <row r="25" spans="1:8" s="11" customFormat="1" x14ac:dyDescent="0.25">
      <c r="A25" s="66">
        <v>1</v>
      </c>
      <c r="B25" s="49" t="s">
        <v>127</v>
      </c>
      <c r="C25" s="31" t="s">
        <v>128</v>
      </c>
      <c r="D25" s="2" t="s">
        <v>119</v>
      </c>
      <c r="E25" s="2">
        <v>1</v>
      </c>
      <c r="F25" s="2" t="s">
        <v>52</v>
      </c>
      <c r="G25" s="2">
        <f>E25</f>
        <v>1</v>
      </c>
      <c r="H25" s="25"/>
    </row>
    <row r="26" spans="1:8" s="11" customFormat="1" x14ac:dyDescent="0.25">
      <c r="A26" s="66">
        <v>2</v>
      </c>
      <c r="B26" s="37" t="s">
        <v>129</v>
      </c>
      <c r="C26" s="37" t="s">
        <v>130</v>
      </c>
      <c r="D26" s="2" t="s">
        <v>119</v>
      </c>
      <c r="E26" s="2">
        <v>1</v>
      </c>
      <c r="F26" s="2" t="s">
        <v>131</v>
      </c>
      <c r="G26" s="2">
        <v>3</v>
      </c>
      <c r="H26" s="25"/>
    </row>
    <row r="27" spans="1:8" s="11" customFormat="1" x14ac:dyDescent="0.25">
      <c r="A27" s="66">
        <v>3</v>
      </c>
      <c r="B27" s="37" t="s">
        <v>132</v>
      </c>
      <c r="C27" s="37" t="s">
        <v>133</v>
      </c>
      <c r="D27" s="2" t="s">
        <v>119</v>
      </c>
      <c r="E27" s="2">
        <v>1</v>
      </c>
      <c r="F27" s="2" t="s">
        <v>52</v>
      </c>
      <c r="G27" s="2">
        <v>13</v>
      </c>
      <c r="H27" s="25"/>
    </row>
    <row r="28" spans="1:8" s="11" customFormat="1" x14ac:dyDescent="0.25">
      <c r="A28" s="66">
        <v>4</v>
      </c>
      <c r="B28" s="37" t="s">
        <v>134</v>
      </c>
      <c r="C28" s="37" t="s">
        <v>135</v>
      </c>
      <c r="D28" s="2" t="s">
        <v>119</v>
      </c>
      <c r="E28" s="2">
        <v>1</v>
      </c>
      <c r="F28" s="2" t="s">
        <v>52</v>
      </c>
      <c r="G28" s="2">
        <v>13</v>
      </c>
      <c r="H28" s="25"/>
    </row>
    <row r="29" spans="1:8" s="11" customFormat="1" x14ac:dyDescent="0.25">
      <c r="A29" s="66">
        <v>5</v>
      </c>
      <c r="B29" s="37" t="s">
        <v>136</v>
      </c>
      <c r="C29" s="37" t="s">
        <v>137</v>
      </c>
      <c r="D29" s="2" t="s">
        <v>119</v>
      </c>
      <c r="E29" s="2">
        <v>1</v>
      </c>
      <c r="F29" s="2" t="s">
        <v>52</v>
      </c>
      <c r="G29" s="2">
        <v>50</v>
      </c>
      <c r="H29" s="25"/>
    </row>
    <row r="30" spans="1:8" s="11" customFormat="1" x14ac:dyDescent="0.25">
      <c r="A30" s="66">
        <v>6</v>
      </c>
      <c r="B30" s="37" t="s">
        <v>138</v>
      </c>
      <c r="C30" s="37" t="s">
        <v>139</v>
      </c>
      <c r="D30" s="2" t="s">
        <v>119</v>
      </c>
      <c r="E30" s="2">
        <v>1</v>
      </c>
      <c r="F30" s="2" t="s">
        <v>52</v>
      </c>
      <c r="G30" s="2">
        <v>2</v>
      </c>
      <c r="H30" s="25"/>
    </row>
    <row r="31" spans="1:8" s="11" customFormat="1" x14ac:dyDescent="0.25">
      <c r="A31" s="66">
        <v>7</v>
      </c>
      <c r="B31" s="37" t="s">
        <v>140</v>
      </c>
      <c r="C31" s="37" t="s">
        <v>141</v>
      </c>
      <c r="D31" s="2" t="s">
        <v>119</v>
      </c>
      <c r="E31" s="2">
        <v>1</v>
      </c>
      <c r="F31" s="2" t="s">
        <v>64</v>
      </c>
      <c r="G31" s="2">
        <v>1</v>
      </c>
      <c r="H31" s="25"/>
    </row>
    <row r="32" spans="1:8" s="11" customFormat="1" ht="32.25" thickBot="1" x14ac:dyDescent="0.3">
      <c r="A32" s="66">
        <v>8</v>
      </c>
      <c r="B32" s="37" t="s">
        <v>142</v>
      </c>
      <c r="C32" s="34" t="s">
        <v>143</v>
      </c>
      <c r="D32" s="2" t="s">
        <v>119</v>
      </c>
      <c r="E32" s="2">
        <v>1</v>
      </c>
      <c r="F32" s="2" t="s">
        <v>52</v>
      </c>
      <c r="G32" s="2">
        <v>3</v>
      </c>
      <c r="H32" s="25"/>
    </row>
    <row r="33" spans="1:8" s="11" customFormat="1" x14ac:dyDescent="0.25">
      <c r="A33" s="66">
        <v>9</v>
      </c>
      <c r="B33" s="37" t="s">
        <v>144</v>
      </c>
      <c r="C33" s="37" t="s">
        <v>145</v>
      </c>
      <c r="D33" s="2" t="s">
        <v>119</v>
      </c>
      <c r="E33" s="2">
        <v>1</v>
      </c>
      <c r="F33" s="2" t="s">
        <v>64</v>
      </c>
      <c r="G33" s="2">
        <v>1</v>
      </c>
      <c r="H33" s="25"/>
    </row>
    <row r="34" spans="1:8" s="11" customFormat="1" x14ac:dyDescent="0.25">
      <c r="A34" s="29">
        <v>10</v>
      </c>
      <c r="B34" s="37" t="s">
        <v>77</v>
      </c>
      <c r="C34" s="37" t="s">
        <v>78</v>
      </c>
      <c r="D34" s="2" t="s">
        <v>79</v>
      </c>
      <c r="E34" s="2">
        <v>1</v>
      </c>
      <c r="F34" s="2" t="s">
        <v>64</v>
      </c>
      <c r="G34" s="2">
        <v>6</v>
      </c>
      <c r="H34" s="25"/>
    </row>
    <row r="35" spans="1:8" s="11" customFormat="1" ht="25.5" x14ac:dyDescent="0.25">
      <c r="A35" s="29">
        <v>11</v>
      </c>
      <c r="B35" s="37" t="s">
        <v>80</v>
      </c>
      <c r="C35" s="37" t="s">
        <v>81</v>
      </c>
      <c r="D35" s="2" t="s">
        <v>79</v>
      </c>
      <c r="E35" s="2"/>
      <c r="F35" s="2" t="s">
        <v>64</v>
      </c>
      <c r="G35" s="2">
        <v>3</v>
      </c>
      <c r="H35" s="25"/>
    </row>
    <row r="36" spans="1:8" s="11" customFormat="1" x14ac:dyDescent="0.25">
      <c r="A36" s="29">
        <v>12</v>
      </c>
      <c r="B36" s="37" t="s">
        <v>82</v>
      </c>
      <c r="C36" s="37" t="s">
        <v>83</v>
      </c>
      <c r="D36" s="2" t="s">
        <v>79</v>
      </c>
      <c r="E36" s="2"/>
      <c r="F36" s="2" t="s">
        <v>64</v>
      </c>
      <c r="G36" s="2">
        <v>2</v>
      </c>
      <c r="H36" s="25"/>
    </row>
    <row r="37" spans="1:8" s="11" customFormat="1" x14ac:dyDescent="0.25">
      <c r="A37" s="29">
        <v>13</v>
      </c>
      <c r="B37" s="37" t="s">
        <v>84</v>
      </c>
      <c r="C37" s="37" t="s">
        <v>85</v>
      </c>
      <c r="D37" s="2" t="s">
        <v>79</v>
      </c>
      <c r="E37" s="2"/>
      <c r="F37" s="2" t="s">
        <v>64</v>
      </c>
      <c r="G37" s="2">
        <v>2</v>
      </c>
      <c r="H37" s="25"/>
    </row>
    <row r="38" spans="1:8" s="11" customFormat="1" ht="25.5" x14ac:dyDescent="0.25">
      <c r="A38" s="29">
        <v>14</v>
      </c>
      <c r="B38" s="37" t="s">
        <v>86</v>
      </c>
      <c r="C38" s="37" t="s">
        <v>87</v>
      </c>
      <c r="D38" s="2" t="s">
        <v>79</v>
      </c>
      <c r="E38" s="2"/>
      <c r="F38" s="2" t="s">
        <v>64</v>
      </c>
      <c r="G38" s="2">
        <v>1</v>
      </c>
      <c r="H38" s="25"/>
    </row>
    <row r="39" spans="1:8" s="11" customFormat="1" x14ac:dyDescent="0.25">
      <c r="A39" s="29">
        <v>16</v>
      </c>
      <c r="B39" s="37" t="s">
        <v>88</v>
      </c>
      <c r="C39" s="37" t="s">
        <v>225</v>
      </c>
      <c r="D39" s="2" t="s">
        <v>79</v>
      </c>
      <c r="E39" s="2"/>
      <c r="F39" s="2" t="s">
        <v>64</v>
      </c>
      <c r="G39" s="2">
        <v>1</v>
      </c>
      <c r="H39" s="25"/>
    </row>
    <row r="40" spans="1:8" ht="20.25" x14ac:dyDescent="0.25">
      <c r="A40" s="104" t="s">
        <v>7</v>
      </c>
      <c r="B40" s="105"/>
      <c r="C40" s="105"/>
      <c r="D40" s="88"/>
      <c r="E40" s="88"/>
      <c r="F40" s="88"/>
      <c r="G40" s="88"/>
      <c r="H40" s="105"/>
    </row>
    <row r="41" spans="1:8" ht="60" x14ac:dyDescent="0.25">
      <c r="A41" s="3" t="s">
        <v>6</v>
      </c>
      <c r="B41" s="3" t="s">
        <v>5</v>
      </c>
      <c r="C41" s="3" t="s">
        <v>4</v>
      </c>
      <c r="D41" s="3" t="s">
        <v>3</v>
      </c>
      <c r="E41" s="3" t="s">
        <v>2</v>
      </c>
      <c r="F41" s="3" t="s">
        <v>1</v>
      </c>
      <c r="G41" s="3" t="s">
        <v>0</v>
      </c>
      <c r="H41" s="3" t="s">
        <v>9</v>
      </c>
    </row>
    <row r="42" spans="1:8" ht="30" x14ac:dyDescent="0.25">
      <c r="A42" s="41">
        <v>1</v>
      </c>
      <c r="B42" s="47" t="s">
        <v>126</v>
      </c>
      <c r="C42" s="48" t="s">
        <v>226</v>
      </c>
      <c r="D42" s="2" t="s">
        <v>90</v>
      </c>
      <c r="E42" s="2">
        <v>1</v>
      </c>
      <c r="F42" s="2" t="s">
        <v>52</v>
      </c>
      <c r="G42" s="3">
        <v>5</v>
      </c>
      <c r="H42" s="49" t="s">
        <v>110</v>
      </c>
    </row>
    <row r="43" spans="1:8" x14ac:dyDescent="0.25">
      <c r="A43" s="24"/>
      <c r="B43" s="10"/>
      <c r="C43" s="10"/>
      <c r="D43" s="10"/>
      <c r="E43" s="9"/>
      <c r="F43" s="9"/>
      <c r="G43" s="9"/>
      <c r="H43" s="25"/>
    </row>
  </sheetData>
  <mergeCells count="31">
    <mergeCell ref="A40:H40"/>
    <mergeCell ref="A23:H23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19" zoomScale="87" zoomScaleNormal="87" workbookViewId="0">
      <selection activeCell="D32" sqref="D32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10" t="s">
        <v>8</v>
      </c>
      <c r="B1" s="111"/>
      <c r="C1" s="111"/>
      <c r="D1" s="111"/>
      <c r="E1" s="111"/>
      <c r="F1" s="111"/>
      <c r="G1" s="111"/>
    </row>
    <row r="2" spans="1:8" ht="20.25" x14ac:dyDescent="0.3">
      <c r="A2" s="90" t="s">
        <v>29</v>
      </c>
      <c r="B2" s="90"/>
      <c r="C2" s="90"/>
      <c r="D2" s="90"/>
      <c r="E2" s="90"/>
      <c r="F2" s="90"/>
      <c r="G2" s="90"/>
      <c r="H2" s="19"/>
    </row>
    <row r="3" spans="1:8" ht="20.25" x14ac:dyDescent="0.25">
      <c r="A3" s="91" t="str">
        <f>'Информация о Чемпионате'!B4</f>
        <v>Региональный этап чемпионата по профессиональному мастерству «Профессионалы» в Волгоградской области-2025</v>
      </c>
      <c r="B3" s="91"/>
      <c r="C3" s="91"/>
      <c r="D3" s="91"/>
      <c r="E3" s="91"/>
      <c r="F3" s="91"/>
      <c r="G3" s="91"/>
      <c r="H3" s="20"/>
    </row>
    <row r="4" spans="1:8" ht="20.25" x14ac:dyDescent="0.3">
      <c r="A4" s="90" t="s">
        <v>30</v>
      </c>
      <c r="B4" s="90"/>
      <c r="C4" s="90"/>
      <c r="D4" s="90"/>
      <c r="E4" s="90"/>
      <c r="F4" s="90"/>
      <c r="G4" s="90"/>
      <c r="H4" s="19"/>
    </row>
    <row r="5" spans="1:8" ht="20.25" x14ac:dyDescent="0.25">
      <c r="A5" s="112" t="str">
        <f>'Информация о Чемпионате'!B3</f>
        <v>Кирпичная кладка</v>
      </c>
      <c r="B5" s="112"/>
      <c r="C5" s="112"/>
      <c r="D5" s="112"/>
      <c r="E5" s="112"/>
      <c r="F5" s="112"/>
      <c r="G5" s="112"/>
      <c r="H5" s="21"/>
    </row>
    <row r="6" spans="1:8" ht="20.25" x14ac:dyDescent="0.25">
      <c r="A6" s="104" t="s">
        <v>12</v>
      </c>
      <c r="B6" s="109"/>
      <c r="C6" s="109"/>
      <c r="D6" s="109"/>
      <c r="E6" s="109"/>
      <c r="F6" s="109"/>
      <c r="G6" s="109"/>
    </row>
    <row r="7" spans="1:8" ht="30" x14ac:dyDescent="0.25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13</v>
      </c>
    </row>
    <row r="8" spans="1:8" ht="63.75" x14ac:dyDescent="0.25">
      <c r="A8" s="6">
        <v>1</v>
      </c>
      <c r="B8" s="71" t="s">
        <v>146</v>
      </c>
      <c r="C8" s="57" t="s">
        <v>214</v>
      </c>
      <c r="D8" s="6" t="s">
        <v>76</v>
      </c>
      <c r="E8" s="6">
        <v>1</v>
      </c>
      <c r="F8" s="6" t="s">
        <v>64</v>
      </c>
      <c r="G8" s="26"/>
    </row>
    <row r="9" spans="1:8" ht="38.25" x14ac:dyDescent="0.25">
      <c r="A9" s="6">
        <v>2</v>
      </c>
      <c r="B9" s="57" t="s">
        <v>147</v>
      </c>
      <c r="C9" s="57" t="s">
        <v>148</v>
      </c>
      <c r="D9" s="6" t="s">
        <v>76</v>
      </c>
      <c r="E9" s="6">
        <v>1</v>
      </c>
      <c r="F9" s="6" t="s">
        <v>64</v>
      </c>
      <c r="G9" s="26"/>
    </row>
    <row r="10" spans="1:8" ht="51" x14ac:dyDescent="0.25">
      <c r="A10" s="6">
        <v>3</v>
      </c>
      <c r="B10" s="57" t="s">
        <v>149</v>
      </c>
      <c r="C10" s="57" t="s">
        <v>150</v>
      </c>
      <c r="D10" s="6" t="s">
        <v>76</v>
      </c>
      <c r="E10" s="6">
        <v>1</v>
      </c>
      <c r="F10" s="6" t="s">
        <v>64</v>
      </c>
      <c r="G10" s="26"/>
    </row>
    <row r="11" spans="1:8" ht="25.5" x14ac:dyDescent="0.25">
      <c r="A11" s="6">
        <v>4</v>
      </c>
      <c r="B11" s="57" t="s">
        <v>151</v>
      </c>
      <c r="C11" s="57" t="s">
        <v>152</v>
      </c>
      <c r="D11" s="6" t="s">
        <v>76</v>
      </c>
      <c r="E11" s="6">
        <v>1</v>
      </c>
      <c r="F11" s="6" t="s">
        <v>64</v>
      </c>
      <c r="G11" s="27"/>
    </row>
    <row r="12" spans="1:8" ht="25.5" x14ac:dyDescent="0.25">
      <c r="A12" s="6">
        <v>5</v>
      </c>
      <c r="B12" s="57" t="s">
        <v>153</v>
      </c>
      <c r="C12" s="57" t="s">
        <v>154</v>
      </c>
      <c r="D12" s="6" t="s">
        <v>76</v>
      </c>
      <c r="E12" s="6">
        <v>1</v>
      </c>
      <c r="F12" s="6" t="s">
        <v>64</v>
      </c>
      <c r="G12" s="22"/>
    </row>
    <row r="13" spans="1:8" ht="38.25" x14ac:dyDescent="0.25">
      <c r="A13" s="5">
        <v>6</v>
      </c>
      <c r="B13" s="76" t="s">
        <v>155</v>
      </c>
      <c r="C13" s="76" t="s">
        <v>215</v>
      </c>
      <c r="D13" s="5" t="s">
        <v>76</v>
      </c>
      <c r="E13" s="5">
        <v>1</v>
      </c>
      <c r="F13" s="5" t="s">
        <v>64</v>
      </c>
      <c r="G13" s="27"/>
    </row>
    <row r="14" spans="1:8" ht="51" x14ac:dyDescent="0.25">
      <c r="A14" s="72">
        <v>7</v>
      </c>
      <c r="B14" s="57" t="s">
        <v>156</v>
      </c>
      <c r="C14" s="57" t="s">
        <v>157</v>
      </c>
      <c r="D14" s="53" t="s">
        <v>76</v>
      </c>
      <c r="E14" s="53">
        <v>1</v>
      </c>
      <c r="F14" s="53" t="s">
        <v>64</v>
      </c>
      <c r="G14" s="77"/>
    </row>
    <row r="15" spans="1:8" ht="25.5" x14ac:dyDescent="0.25">
      <c r="A15" s="72">
        <v>8</v>
      </c>
      <c r="B15" s="57" t="s">
        <v>158</v>
      </c>
      <c r="C15" s="57" t="s">
        <v>159</v>
      </c>
      <c r="D15" s="53" t="s">
        <v>76</v>
      </c>
      <c r="E15" s="53">
        <v>1</v>
      </c>
      <c r="F15" s="53" t="s">
        <v>64</v>
      </c>
      <c r="G15" s="77"/>
    </row>
    <row r="16" spans="1:8" ht="51" x14ac:dyDescent="0.25">
      <c r="A16" s="72">
        <v>9</v>
      </c>
      <c r="B16" s="57" t="s">
        <v>160</v>
      </c>
      <c r="C16" s="57" t="s">
        <v>161</v>
      </c>
      <c r="D16" s="53" t="s">
        <v>76</v>
      </c>
      <c r="E16" s="53">
        <v>1</v>
      </c>
      <c r="F16" s="53" t="s">
        <v>64</v>
      </c>
      <c r="G16" s="77"/>
    </row>
    <row r="17" spans="1:7" ht="76.5" x14ac:dyDescent="0.25">
      <c r="A17" s="72">
        <v>11</v>
      </c>
      <c r="B17" s="57" t="s">
        <v>162</v>
      </c>
      <c r="C17" s="57" t="s">
        <v>163</v>
      </c>
      <c r="D17" s="53" t="s">
        <v>76</v>
      </c>
      <c r="E17" s="53">
        <v>1</v>
      </c>
      <c r="F17" s="53" t="s">
        <v>64</v>
      </c>
      <c r="G17" s="77"/>
    </row>
    <row r="18" spans="1:7" ht="38.25" x14ac:dyDescent="0.25">
      <c r="A18" s="72">
        <v>12</v>
      </c>
      <c r="B18" s="57" t="s">
        <v>164</v>
      </c>
      <c r="C18" s="57" t="s">
        <v>165</v>
      </c>
      <c r="D18" s="53" t="s">
        <v>76</v>
      </c>
      <c r="E18" s="53">
        <v>1</v>
      </c>
      <c r="F18" s="53" t="s">
        <v>64</v>
      </c>
      <c r="G18" s="77"/>
    </row>
    <row r="19" spans="1:7" x14ac:dyDescent="0.25">
      <c r="A19" s="72">
        <v>13</v>
      </c>
      <c r="B19" s="57" t="s">
        <v>166</v>
      </c>
      <c r="C19" s="73" t="s">
        <v>167</v>
      </c>
      <c r="D19" s="53" t="s">
        <v>76</v>
      </c>
      <c r="E19" s="53">
        <v>1</v>
      </c>
      <c r="F19" s="53" t="s">
        <v>64</v>
      </c>
      <c r="G19" s="77"/>
    </row>
    <row r="20" spans="1:7" ht="63.75" x14ac:dyDescent="0.25">
      <c r="A20" s="72">
        <v>14</v>
      </c>
      <c r="B20" s="78" t="s">
        <v>168</v>
      </c>
      <c r="C20" s="73" t="s">
        <v>169</v>
      </c>
      <c r="D20" s="53" t="s">
        <v>76</v>
      </c>
      <c r="E20" s="53">
        <v>1</v>
      </c>
      <c r="F20" s="53" t="s">
        <v>64</v>
      </c>
      <c r="G20" s="77"/>
    </row>
    <row r="21" spans="1:7" x14ac:dyDescent="0.25">
      <c r="A21" s="72">
        <v>15</v>
      </c>
      <c r="B21" s="74" t="s">
        <v>84</v>
      </c>
      <c r="C21" s="74" t="s">
        <v>170</v>
      </c>
      <c r="D21" s="53" t="s">
        <v>76</v>
      </c>
      <c r="E21" s="53">
        <v>1</v>
      </c>
      <c r="F21" s="53" t="s">
        <v>64</v>
      </c>
      <c r="G21" s="77"/>
    </row>
    <row r="22" spans="1:7" ht="25.5" x14ac:dyDescent="0.25">
      <c r="A22" s="72">
        <v>16</v>
      </c>
      <c r="B22" s="74" t="s">
        <v>171</v>
      </c>
      <c r="C22" s="57" t="s">
        <v>172</v>
      </c>
      <c r="D22" s="53" t="s">
        <v>76</v>
      </c>
      <c r="E22" s="53">
        <v>1</v>
      </c>
      <c r="F22" s="53" t="s">
        <v>64</v>
      </c>
      <c r="G22" s="77"/>
    </row>
    <row r="23" spans="1:7" ht="38.25" x14ac:dyDescent="0.25">
      <c r="A23" s="72">
        <v>17</v>
      </c>
      <c r="B23" s="79" t="s">
        <v>173</v>
      </c>
      <c r="C23" s="57" t="s">
        <v>174</v>
      </c>
      <c r="D23" s="53" t="s">
        <v>76</v>
      </c>
      <c r="E23" s="53">
        <v>1</v>
      </c>
      <c r="F23" s="53" t="s">
        <v>64</v>
      </c>
      <c r="G23" s="77"/>
    </row>
    <row r="24" spans="1:7" ht="51" x14ac:dyDescent="0.25">
      <c r="A24" s="72">
        <v>18</v>
      </c>
      <c r="B24" s="57" t="s">
        <v>175</v>
      </c>
      <c r="C24" s="57" t="s">
        <v>176</v>
      </c>
      <c r="D24" s="53" t="s">
        <v>76</v>
      </c>
      <c r="E24" s="53">
        <v>1</v>
      </c>
      <c r="F24" s="53" t="s">
        <v>64</v>
      </c>
      <c r="G24" s="77"/>
    </row>
    <row r="25" spans="1:7" ht="38.25" x14ac:dyDescent="0.25">
      <c r="A25" s="72">
        <v>19</v>
      </c>
      <c r="B25" s="80" t="s">
        <v>177</v>
      </c>
      <c r="C25" s="57" t="s">
        <v>178</v>
      </c>
      <c r="D25" s="53" t="s">
        <v>76</v>
      </c>
      <c r="E25" s="53">
        <v>1</v>
      </c>
      <c r="F25" s="53" t="s">
        <v>64</v>
      </c>
      <c r="G25" s="77"/>
    </row>
    <row r="26" spans="1:7" ht="38.25" x14ac:dyDescent="0.25">
      <c r="A26" s="72">
        <v>20</v>
      </c>
      <c r="B26" s="57" t="s">
        <v>179</v>
      </c>
      <c r="C26" s="57" t="s">
        <v>180</v>
      </c>
      <c r="D26" s="53" t="s">
        <v>181</v>
      </c>
      <c r="E26" s="53">
        <v>3</v>
      </c>
      <c r="F26" s="53" t="s">
        <v>64</v>
      </c>
      <c r="G26" s="77"/>
    </row>
    <row r="27" spans="1:7" ht="25.5" x14ac:dyDescent="0.25">
      <c r="A27" s="72">
        <v>21</v>
      </c>
      <c r="B27" s="75" t="s">
        <v>182</v>
      </c>
      <c r="C27" s="75" t="s">
        <v>183</v>
      </c>
      <c r="D27" s="53" t="s">
        <v>181</v>
      </c>
      <c r="E27" s="53">
        <v>1</v>
      </c>
      <c r="F27" s="53" t="s">
        <v>64</v>
      </c>
      <c r="G27" s="7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Донсков Игорь Владимирович</cp:lastModifiedBy>
  <dcterms:created xsi:type="dcterms:W3CDTF">2023-01-11T12:24:27Z</dcterms:created>
  <dcterms:modified xsi:type="dcterms:W3CDTF">2024-12-18T06:03:13Z</dcterms:modified>
</cp:coreProperties>
</file>